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6" i="1" l="1"/>
  <c r="AB73" i="1"/>
</calcChain>
</file>

<file path=xl/sharedStrings.xml><?xml version="1.0" encoding="utf-8"?>
<sst xmlns="http://schemas.openxmlformats.org/spreadsheetml/2006/main" count="353" uniqueCount="276">
  <si>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</si>
  <si>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</si>
  <si>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</si>
  <si>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</si>
  <si>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</si>
  <si>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</si>
  <si>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</si>
  <si>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</si>
  <si>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</si>
  <si>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</si>
  <si>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</si>
  <si>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</si>
  <si>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</si>
  <si>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</si>
  <si>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</si>
  <si>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</si>
  <si>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</si>
  <si>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</si>
  <si>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</si>
  <si>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</si>
  <si>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</si>
  <si>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</si>
  <si>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</si>
  <si>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</si>
  <si>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</si>
  <si>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</si>
  <si>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</si>
  <si>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</si>
  <si>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</si>
  <si>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</si>
  <si>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</si>
  <si>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</si>
  <si>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</si>
  <si>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</si>
  <si>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</si>
  <si>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</si>
  <si>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</si>
  <si>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</si>
  <si>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</si>
  <si>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</si>
  <si>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</si>
  <si>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</si>
  <si>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</si>
  <si>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</si>
  <si>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</si>
  <si>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</si>
  <si>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</si>
  <si>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</si>
  <si>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</si>
  <si>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</si>
  <si>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</si>
  <si>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</si>
  <si>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</si>
  <si>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</si>
  <si>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</si>
  <si>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</si>
  <si>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</si>
  <si>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</si>
  <si>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</si>
  <si>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</si>
  <si>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</si>
  <si>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</si>
  <si>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</si>
  <si>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</si>
  <si>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</si>
  <si>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</si>
  <si>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</si>
  <si>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</si>
  <si>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</si>
  <si>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</si>
  <si>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</si>
  <si>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</si>
  <si>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</si>
  <si>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</si>
  <si>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</si>
  <si>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</si>
  <si>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</si>
  <si>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</si>
  <si>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</si>
  <si>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</si>
  <si>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</si>
  <si>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</si>
  <si>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</si>
  <si>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</si>
  <si>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</si>
  <si>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</si>
  <si>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</si>
  <si>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</si>
  <si>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</si>
  <si>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</si>
  <si>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</si>
  <si>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</si>
  <si>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</si>
  <si>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</si>
  <si>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</si>
  <si>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</si>
  <si>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</si>
  <si>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</si>
  <si>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</si>
  <si>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</si>
  <si>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</si>
  <si>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</si>
  <si>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</si>
  <si>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</si>
  <si>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</si>
  <si>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</si>
  <si>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</si>
  <si>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</si>
  <si>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</si>
  <si>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</si>
  <si>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</si>
  <si>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</si>
  <si>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</si>
  <si>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</si>
  <si>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</si>
  <si>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</si>
  <si>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</si>
  <si>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</si>
  <si>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</si>
  <si>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</si>
  <si>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</si>
  <si>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</si>
  <si>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</si>
  <si>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</si>
  <si>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</si>
  <si>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</si>
  <si>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</si>
  <si>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</si>
  <si>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</si>
  <si>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</si>
  <si>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</si>
  <si>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</si>
  <si>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</si>
  <si>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</si>
  <si>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</si>
  <si>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</si>
  <si>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</si>
  <si>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</si>
  <si>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</si>
  <si>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</si>
  <si>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</si>
  <si>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</si>
  <si>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</si>
  <si>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</si>
  <si>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</si>
  <si>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</si>
  <si>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</si>
  <si>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</si>
  <si>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</si>
  <si>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</si>
  <si>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</si>
  <si>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</si>
  <si>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</si>
  <si>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</si>
  <si>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</si>
  <si>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</si>
  <si>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</si>
  <si>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</si>
  <si>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</si>
  <si>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</si>
  <si>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</si>
  <si>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</si>
  <si>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</si>
  <si>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</si>
  <si>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</si>
  <si>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</si>
  <si>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</si>
  <si>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</si>
  <si>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SARAI       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</si>
  <si>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</si>
  <si>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</si>
  <si>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</si>
  <si>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</si>
  <si>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</si>
  <si>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</si>
  <si>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</si>
  <si>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</si>
  <si>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</si>
  <si>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</si>
  <si>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</si>
  <si>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</si>
  <si>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</si>
  <si>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</si>
  <si>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</si>
  <si>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</si>
  <si>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</si>
  <si>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</si>
  <si>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</si>
  <si>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</si>
  <si>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</si>
  <si>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</si>
  <si>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</si>
  <si>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</si>
  <si>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</si>
  <si>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</si>
  <si>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</si>
  <si>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</si>
  <si>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</si>
  <si>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</si>
  <si>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</si>
  <si>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</si>
  <si>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</si>
  <si>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</si>
  <si>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</si>
  <si>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</si>
  <si>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</si>
  <si>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</si>
  <si>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</si>
  <si>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</si>
  <si>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</si>
  <si>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</si>
  <si>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</si>
  <si>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</si>
  <si>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</si>
  <si>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</si>
  <si>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</si>
  <si>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</si>
  <si>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</si>
  <si>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</si>
  <si>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</si>
  <si>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</si>
  <si>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</si>
  <si>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</si>
  <si>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</si>
  <si>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</si>
  <si>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</si>
  <si>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</si>
  <si>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</si>
  <si>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</si>
  <si>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</si>
  <si>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</si>
  <si>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</si>
  <si>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</si>
  <si>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</si>
  <si>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</si>
  <si>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</si>
  <si>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</si>
  <si>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</si>
  <si>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</si>
  <si>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</si>
  <si>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</si>
  <si>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</si>
  <si>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</si>
  <si>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</si>
  <si>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</si>
  <si>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</si>
  <si>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</si>
  <si>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</si>
  <si>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</si>
  <si>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</si>
  <si>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</si>
  <si>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</si>
  <si>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</si>
  <si>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</si>
  <si>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</si>
  <si>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</si>
  <si>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</si>
  <si>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</si>
  <si>
    <t xml:space="preserve">BONGRAN                  </t>
  </si>
  <si>
    <t xml:space="preserve">Sandy               </t>
  </si>
  <si>
    <t xml:space="preserve">611079    A         </t>
  </si>
  <si>
    <t xml:space="preserve">JOHN                     </t>
  </si>
  <si>
    <t xml:space="preserve">Andrew              </t>
  </si>
  <si>
    <t xml:space="preserve">1078058   A         </t>
  </si>
  <si>
    <t xml:space="preserve">NGELU                    </t>
  </si>
  <si>
    <t xml:space="preserve">Janita              </t>
  </si>
  <si>
    <t xml:space="preserve">          A         </t>
  </si>
  <si>
    <t xml:space="preserve">HAPISIEL                 </t>
  </si>
  <si>
    <t xml:space="preserve">Merelyn             </t>
  </si>
  <si>
    <t xml:space="preserve">SAMSON                   </t>
  </si>
  <si>
    <t xml:space="preserve">Leslyn              </t>
  </si>
  <si>
    <t xml:space="preserve">565846    A         </t>
  </si>
  <si>
    <t xml:space="preserve">Janita </t>
  </si>
  <si>
    <t xml:space="preserve">No bank Account </t>
  </si>
  <si>
    <t xml:space="preserve"> Merelyn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</si>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</sst>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8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66" fillId="0" borderId="0" xfId="0" applyFont="1"/>
    <xf numFmtId="3" fontId="66" fillId="0" borderId="0" xfId="0" applyNumberFormat="1" applyFont="1"/>
    <xf numFmtId="3" fontId="0" fillId="4" borderId="0" xfId="0" applyNumberFormat="1" applyFill="1"/>
    <xf numFmtId="0" fontId="6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6"/>
  <sheetViews>
    <sheetView tabSelected="1" topLeftCell="A40" workbookViewId="0">
      <selection activeCell="U81" sqref="U81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9" width="10" style="1" customWidth="1"/>
    <col min="10" max="10" width="10" style="1" hidden="1" customWidth="1"/>
    <col min="11" max="14" width="10" style="1" customWidth="1"/>
    <col min="15" max="15" width="10" style="1" hidden="1" customWidth="1"/>
    <col min="16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43420</v>
      </c>
      <c r="B2" s="66">
        <v>43434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15540</v>
      </c>
      <c r="L2" s="67">
        <v>1000</v>
      </c>
      <c r="M2" s="67">
        <v>1085</v>
      </c>
      <c r="N2" s="67">
        <v>0</v>
      </c>
      <c r="O2" s="67">
        <v>0</v>
      </c>
      <c r="P2" s="67">
        <v>0</v>
      </c>
      <c r="Q2" s="67">
        <v>0</v>
      </c>
      <c r="R2" s="67">
        <v>3200</v>
      </c>
      <c r="S2" s="67">
        <v>20825</v>
      </c>
      <c r="T2" s="67">
        <v>833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19992</v>
      </c>
      <c r="AC2" s="67">
        <v>19992</v>
      </c>
      <c r="AD2" s="70">
        <v>2</v>
      </c>
      <c r="AE2" s="71">
        <v>0</v>
      </c>
      <c r="AF2" s="71">
        <v>6.3000001907350001</v>
      </c>
      <c r="AG2" s="71">
        <v>0</v>
      </c>
      <c r="AH2" s="71">
        <v>77.699996948239999</v>
      </c>
      <c r="AI2" s="71">
        <v>0</v>
      </c>
      <c r="AJ2" s="71">
        <v>4</v>
      </c>
      <c r="AK2" s="71">
        <v>0</v>
      </c>
      <c r="AL2" s="71">
        <v>3.618000030518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85.317999999999998</v>
      </c>
      <c r="AW2" s="71">
        <v>85.317999999999998</v>
      </c>
      <c r="AX2" s="73">
        <v>0</v>
      </c>
      <c r="AY2" s="71">
        <v>0</v>
      </c>
      <c r="AZ2" s="71">
        <v>0</v>
      </c>
      <c r="BA2" s="71">
        <v>12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43420</v>
      </c>
      <c r="B3" s="75">
        <v>43434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18520</v>
      </c>
      <c r="L3" s="76">
        <v>555</v>
      </c>
      <c r="M3" s="76">
        <v>0</v>
      </c>
      <c r="N3" s="76">
        <v>3144</v>
      </c>
      <c r="O3" s="76">
        <v>0</v>
      </c>
      <c r="P3" s="76">
        <v>0</v>
      </c>
      <c r="Q3" s="76">
        <v>0</v>
      </c>
      <c r="R3" s="76">
        <v>0</v>
      </c>
      <c r="S3" s="76">
        <v>22219</v>
      </c>
      <c r="T3" s="76">
        <v>888.76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21350</v>
      </c>
      <c r="AC3" s="76">
        <v>21330</v>
      </c>
      <c r="AD3" s="79">
        <v>0</v>
      </c>
      <c r="AE3" s="80">
        <v>0</v>
      </c>
      <c r="AF3" s="80">
        <v>13.11999988556</v>
      </c>
      <c r="AG3" s="80">
        <v>0</v>
      </c>
      <c r="AH3" s="80">
        <v>92.59999847412</v>
      </c>
      <c r="AI3" s="80">
        <v>0</v>
      </c>
      <c r="AJ3" s="80">
        <v>2.2200000286099999</v>
      </c>
      <c r="AK3" s="80">
        <v>0</v>
      </c>
      <c r="AL3" s="80">
        <v>0</v>
      </c>
      <c r="AM3" s="80">
        <v>0</v>
      </c>
      <c r="AN3" s="80">
        <v>8.9833335876469995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103.8033333333</v>
      </c>
      <c r="AW3" s="80">
        <v>94.82</v>
      </c>
      <c r="AX3" s="82">
        <v>0</v>
      </c>
      <c r="AY3" s="80">
        <v>1.4833333333330001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7.5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43420</v>
      </c>
      <c r="B4" s="66">
        <v>43434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18596</v>
      </c>
      <c r="L4" s="67">
        <v>0</v>
      </c>
      <c r="M4" s="67">
        <v>0</v>
      </c>
      <c r="N4" s="67">
        <v>3150</v>
      </c>
      <c r="O4" s="67">
        <v>0</v>
      </c>
      <c r="P4" s="67">
        <v>0</v>
      </c>
      <c r="Q4" s="67">
        <v>0</v>
      </c>
      <c r="R4" s="67">
        <v>0</v>
      </c>
      <c r="S4" s="67">
        <v>21746</v>
      </c>
      <c r="T4" s="67">
        <v>869.84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20900</v>
      </c>
      <c r="AC4" s="67">
        <v>20876</v>
      </c>
      <c r="AD4" s="70">
        <v>0</v>
      </c>
      <c r="AE4" s="71">
        <v>0</v>
      </c>
      <c r="AF4" s="71">
        <v>12.28999996185</v>
      </c>
      <c r="AG4" s="71">
        <v>0</v>
      </c>
      <c r="AH4" s="71">
        <v>92.980003356929998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9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101.98</v>
      </c>
      <c r="AW4" s="71">
        <v>92.98</v>
      </c>
      <c r="AX4" s="73">
        <v>0</v>
      </c>
      <c r="AY4" s="71">
        <v>9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43420</v>
      </c>
      <c r="B5" s="75">
        <v>43434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9000</v>
      </c>
      <c r="L5" s="76">
        <v>0</v>
      </c>
      <c r="M5" s="76">
        <v>0</v>
      </c>
      <c r="N5" s="76">
        <v>8656</v>
      </c>
      <c r="O5" s="76">
        <v>0</v>
      </c>
      <c r="P5" s="76">
        <v>0</v>
      </c>
      <c r="Q5" s="76">
        <v>0</v>
      </c>
      <c r="R5" s="76">
        <v>4800</v>
      </c>
      <c r="S5" s="76">
        <v>22456</v>
      </c>
      <c r="T5" s="76">
        <v>898.24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21600</v>
      </c>
      <c r="AC5" s="76">
        <v>21558</v>
      </c>
      <c r="AD5" s="79">
        <v>3</v>
      </c>
      <c r="AE5" s="80">
        <v>0</v>
      </c>
      <c r="AF5" s="80">
        <v>31</v>
      </c>
      <c r="AG5" s="80">
        <v>0</v>
      </c>
      <c r="AH5" s="80">
        <v>45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24.731000900270001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69.730999999999995</v>
      </c>
      <c r="AW5" s="80">
        <v>45</v>
      </c>
      <c r="AX5" s="82">
        <v>0</v>
      </c>
      <c r="AY5" s="80">
        <v>24.731000000000002</v>
      </c>
      <c r="AZ5" s="80">
        <v>0</v>
      </c>
      <c r="BA5" s="80">
        <v>16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43420</v>
      </c>
      <c r="B6" s="66">
        <v>43434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16596</v>
      </c>
      <c r="L6" s="67">
        <v>587</v>
      </c>
      <c r="M6" s="67">
        <v>0</v>
      </c>
      <c r="N6" s="67">
        <v>1750</v>
      </c>
      <c r="O6" s="67">
        <v>0</v>
      </c>
      <c r="P6" s="67">
        <v>0</v>
      </c>
      <c r="Q6" s="67">
        <v>0</v>
      </c>
      <c r="R6" s="67">
        <v>0</v>
      </c>
      <c r="S6" s="67">
        <v>18933</v>
      </c>
      <c r="T6" s="67">
        <v>757.32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18200</v>
      </c>
      <c r="AC6" s="67">
        <v>18176</v>
      </c>
      <c r="AD6" s="70">
        <v>0</v>
      </c>
      <c r="AE6" s="71">
        <v>0</v>
      </c>
      <c r="AF6" s="71">
        <v>13.640000343320001</v>
      </c>
      <c r="AG6" s="71">
        <v>0</v>
      </c>
      <c r="AH6" s="71">
        <v>82.9820022583</v>
      </c>
      <c r="AI6" s="71">
        <v>0</v>
      </c>
      <c r="AJ6" s="71">
        <v>2.3479990959169998</v>
      </c>
      <c r="AK6" s="71">
        <v>0</v>
      </c>
      <c r="AL6" s="71">
        <v>0</v>
      </c>
      <c r="AM6" s="71">
        <v>0</v>
      </c>
      <c r="AN6" s="71">
        <v>5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90.33</v>
      </c>
      <c r="AW6" s="71">
        <v>85.33</v>
      </c>
      <c r="AX6" s="73">
        <v>0</v>
      </c>
      <c r="AY6" s="71">
        <v>5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43420</v>
      </c>
      <c r="B7" s="75">
        <v>43434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15023</v>
      </c>
      <c r="L7" s="76">
        <v>0</v>
      </c>
      <c r="M7" s="76">
        <v>0</v>
      </c>
      <c r="N7" s="76">
        <v>3488</v>
      </c>
      <c r="O7" s="76">
        <v>0</v>
      </c>
      <c r="P7" s="76">
        <v>0</v>
      </c>
      <c r="Q7" s="76">
        <v>0</v>
      </c>
      <c r="R7" s="76">
        <v>0</v>
      </c>
      <c r="S7" s="76">
        <v>18511</v>
      </c>
      <c r="T7" s="76">
        <v>740.44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17800</v>
      </c>
      <c r="AC7" s="76">
        <v>17771</v>
      </c>
      <c r="AD7" s="79">
        <v>0</v>
      </c>
      <c r="AE7" s="80">
        <v>0</v>
      </c>
      <c r="AF7" s="80">
        <v>29.39999961853</v>
      </c>
      <c r="AG7" s="80">
        <v>0</v>
      </c>
      <c r="AH7" s="80">
        <v>75.11499786377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9.9670000076290002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85.081999999999994</v>
      </c>
      <c r="AW7" s="80">
        <v>75.114999999999995</v>
      </c>
      <c r="AX7" s="82">
        <v>0</v>
      </c>
      <c r="AY7" s="80">
        <v>9.9670000000000005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43420</v>
      </c>
      <c r="B8" s="66">
        <v>43434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13461</v>
      </c>
      <c r="L8" s="67">
        <v>0</v>
      </c>
      <c r="M8" s="67">
        <v>0</v>
      </c>
      <c r="N8" s="67">
        <v>5228</v>
      </c>
      <c r="O8" s="67">
        <v>0</v>
      </c>
      <c r="P8" s="67">
        <v>0</v>
      </c>
      <c r="Q8" s="67">
        <v>0</v>
      </c>
      <c r="R8" s="67">
        <v>11000</v>
      </c>
      <c r="S8" s="67">
        <v>29689</v>
      </c>
      <c r="T8" s="67">
        <v>1187.56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28550</v>
      </c>
      <c r="AC8" s="67">
        <v>28501</v>
      </c>
      <c r="AD8" s="70">
        <v>5</v>
      </c>
      <c r="AE8" s="71">
        <v>0</v>
      </c>
      <c r="AF8" s="71">
        <v>7.0500001907350001</v>
      </c>
      <c r="AG8" s="71">
        <v>0</v>
      </c>
      <c r="AH8" s="71">
        <v>48.95000076294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10.864000320440001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59.814</v>
      </c>
      <c r="AW8" s="71">
        <v>48.95</v>
      </c>
      <c r="AX8" s="73">
        <v>0</v>
      </c>
      <c r="AY8" s="71">
        <v>10.864000000000001</v>
      </c>
      <c r="AZ8" s="71">
        <v>0</v>
      </c>
      <c r="BA8" s="71">
        <v>40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43420</v>
      </c>
      <c r="B9" s="75">
        <v>43434</v>
      </c>
      <c r="C9" s="76">
        <v>14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17726</v>
      </c>
      <c r="L9" s="76">
        <v>0</v>
      </c>
      <c r="M9" s="76">
        <v>0</v>
      </c>
      <c r="N9" s="76">
        <v>11183</v>
      </c>
      <c r="O9" s="76">
        <v>0</v>
      </c>
      <c r="P9" s="76">
        <v>0</v>
      </c>
      <c r="Q9" s="76">
        <v>0</v>
      </c>
      <c r="R9" s="76">
        <v>0</v>
      </c>
      <c r="S9" s="76">
        <v>28909</v>
      </c>
      <c r="T9" s="76">
        <v>1156.3599999999999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27800</v>
      </c>
      <c r="AC9" s="76">
        <v>27753</v>
      </c>
      <c r="AD9" s="79">
        <v>0</v>
      </c>
      <c r="AE9" s="80">
        <v>0</v>
      </c>
      <c r="AF9" s="80">
        <v>7.3699998855590003</v>
      </c>
      <c r="AG9" s="80">
        <v>0</v>
      </c>
      <c r="AH9" s="80">
        <v>88.629997253420001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31.95000076294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120.58</v>
      </c>
      <c r="AW9" s="80">
        <v>88.63</v>
      </c>
      <c r="AX9" s="82">
        <v>0</v>
      </c>
      <c r="AY9" s="80">
        <v>31.95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85</v>
      </c>
      <c r="BJ9" s="83">
        <v>0</v>
      </c>
      <c r="BK9" s="83">
        <v>0</v>
      </c>
      <c r="BL9" s="83">
        <v>0</v>
      </c>
    </row>
    <row r="10" spans="1:64" x14ac:dyDescent="0.2">
      <c r="A10" s="66">
        <v>43420</v>
      </c>
      <c r="B10" s="66">
        <v>43434</v>
      </c>
      <c r="C10" s="67">
        <v>16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21879</v>
      </c>
      <c r="L10" s="67">
        <v>307</v>
      </c>
      <c r="M10" s="67">
        <v>0</v>
      </c>
      <c r="N10" s="67">
        <v>5504</v>
      </c>
      <c r="O10" s="67">
        <v>0</v>
      </c>
      <c r="P10" s="67">
        <v>0</v>
      </c>
      <c r="Q10" s="67">
        <v>0</v>
      </c>
      <c r="R10" s="67">
        <v>0</v>
      </c>
      <c r="S10" s="67">
        <v>27690</v>
      </c>
      <c r="T10" s="67">
        <v>1107.5999999999999</v>
      </c>
      <c r="U10" s="67">
        <v>687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25900</v>
      </c>
      <c r="AC10" s="67">
        <v>25895</v>
      </c>
      <c r="AD10" s="70">
        <v>0</v>
      </c>
      <c r="AE10" s="71">
        <v>0</v>
      </c>
      <c r="AF10" s="71">
        <v>17.469999313350002</v>
      </c>
      <c r="AG10" s="71">
        <v>0</v>
      </c>
      <c r="AH10" s="71">
        <v>87.516998291020002</v>
      </c>
      <c r="AI10" s="71">
        <v>0</v>
      </c>
      <c r="AJ10" s="71">
        <v>0.9829998016357</v>
      </c>
      <c r="AK10" s="71">
        <v>0</v>
      </c>
      <c r="AL10" s="71">
        <v>0</v>
      </c>
      <c r="AM10" s="71">
        <v>0</v>
      </c>
      <c r="AN10" s="71">
        <v>12.57999992371</v>
      </c>
      <c r="AO10" s="71">
        <v>0</v>
      </c>
      <c r="AP10" s="71">
        <v>0</v>
      </c>
      <c r="AQ10" s="71">
        <v>0</v>
      </c>
      <c r="AR10" s="71">
        <v>250</v>
      </c>
      <c r="AS10" s="72">
        <v>1</v>
      </c>
      <c r="AT10" s="71">
        <v>44</v>
      </c>
      <c r="AU10" s="67">
        <v>47667</v>
      </c>
      <c r="AV10" s="71">
        <v>101.08</v>
      </c>
      <c r="AW10" s="71">
        <v>88.5</v>
      </c>
      <c r="AX10" s="73">
        <v>0</v>
      </c>
      <c r="AY10" s="71">
        <v>4.58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8</v>
      </c>
      <c r="BF10" s="71">
        <v>15</v>
      </c>
      <c r="BG10" s="74">
        <v>0</v>
      </c>
      <c r="BH10" s="71">
        <v>0</v>
      </c>
      <c r="BI10" s="68" t="s">
        <v>64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43420</v>
      </c>
      <c r="B11" s="75">
        <v>43434</v>
      </c>
      <c r="C11" s="76">
        <v>18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15400</v>
      </c>
      <c r="L11" s="76">
        <v>0</v>
      </c>
      <c r="M11" s="76">
        <v>0</v>
      </c>
      <c r="N11" s="76">
        <v>3517</v>
      </c>
      <c r="O11" s="76">
        <v>0</v>
      </c>
      <c r="P11" s="76">
        <v>0</v>
      </c>
      <c r="Q11" s="76">
        <v>0</v>
      </c>
      <c r="R11" s="76">
        <v>0</v>
      </c>
      <c r="S11" s="76">
        <v>18917</v>
      </c>
      <c r="T11" s="76">
        <v>756.68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18200</v>
      </c>
      <c r="AC11" s="76">
        <v>18160</v>
      </c>
      <c r="AD11" s="79">
        <v>0</v>
      </c>
      <c r="AE11" s="80">
        <v>0</v>
      </c>
      <c r="AF11" s="80">
        <v>20</v>
      </c>
      <c r="AG11" s="80">
        <v>0</v>
      </c>
      <c r="AH11" s="80">
        <v>77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10.04800033569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87.048000000000002</v>
      </c>
      <c r="AW11" s="80">
        <v>77</v>
      </c>
      <c r="AX11" s="82">
        <v>0</v>
      </c>
      <c r="AY11" s="80">
        <v>10.048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0</v>
      </c>
      <c r="BG11" s="83">
        <v>0</v>
      </c>
      <c r="BH11" s="80">
        <v>0</v>
      </c>
      <c r="BI11" s="77" t="s">
        <v>92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43420</v>
      </c>
      <c r="B12" s="66">
        <v>43434</v>
      </c>
      <c r="C12" s="67">
        <v>20</v>
      </c>
      <c r="D12" s="68" t="s">
        <v>93</v>
      </c>
      <c r="E12" s="68" t="s">
        <v>94</v>
      </c>
      <c r="F12" s="69" t="s">
        <v>95</v>
      </c>
      <c r="G12" s="67">
        <v>0</v>
      </c>
      <c r="H12" s="67">
        <v>0</v>
      </c>
      <c r="I12" s="67">
        <v>0</v>
      </c>
      <c r="J12" s="67">
        <v>0</v>
      </c>
      <c r="K12" s="67">
        <v>27218</v>
      </c>
      <c r="L12" s="67">
        <v>2138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29356</v>
      </c>
      <c r="T12" s="67">
        <v>1174.24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28200</v>
      </c>
      <c r="AC12" s="67">
        <v>28182</v>
      </c>
      <c r="AD12" s="70">
        <v>0</v>
      </c>
      <c r="AE12" s="71">
        <v>0</v>
      </c>
      <c r="AF12" s="71">
        <v>9</v>
      </c>
      <c r="AG12" s="71">
        <v>0</v>
      </c>
      <c r="AH12" s="71">
        <v>95.5</v>
      </c>
      <c r="AI12" s="71">
        <v>0</v>
      </c>
      <c r="AJ12" s="71">
        <v>6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285</v>
      </c>
      <c r="AS12" s="72">
        <v>1</v>
      </c>
      <c r="AT12" s="71">
        <v>44</v>
      </c>
      <c r="AU12" s="67">
        <v>54340</v>
      </c>
      <c r="AV12" s="71">
        <v>101.5</v>
      </c>
      <c r="AW12" s="71">
        <v>101.5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43420</v>
      </c>
      <c r="B13" s="75">
        <v>43434</v>
      </c>
      <c r="C13" s="76">
        <v>24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6042</v>
      </c>
      <c r="L13" s="76">
        <v>0</v>
      </c>
      <c r="M13" s="76">
        <v>0</v>
      </c>
      <c r="N13" s="76">
        <v>4813</v>
      </c>
      <c r="O13" s="76">
        <v>0</v>
      </c>
      <c r="P13" s="76">
        <v>0</v>
      </c>
      <c r="Q13" s="76">
        <v>0</v>
      </c>
      <c r="R13" s="76">
        <v>0</v>
      </c>
      <c r="S13" s="76">
        <v>10855</v>
      </c>
      <c r="T13" s="76">
        <v>434.2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10450</v>
      </c>
      <c r="AC13" s="76">
        <v>10421</v>
      </c>
      <c r="AD13" s="79">
        <v>0</v>
      </c>
      <c r="AE13" s="80">
        <v>0</v>
      </c>
      <c r="AF13" s="80">
        <v>75.169998168950002</v>
      </c>
      <c r="AG13" s="80">
        <v>0</v>
      </c>
      <c r="AH13" s="80">
        <v>20.833000183109998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9.4829998016359998</v>
      </c>
      <c r="AO13" s="80">
        <v>0</v>
      </c>
      <c r="AP13" s="80">
        <v>0</v>
      </c>
      <c r="AQ13" s="80">
        <v>0</v>
      </c>
      <c r="AR13" s="80">
        <v>290</v>
      </c>
      <c r="AS13" s="81">
        <v>1</v>
      </c>
      <c r="AT13" s="80">
        <v>44</v>
      </c>
      <c r="AU13" s="76">
        <v>55293</v>
      </c>
      <c r="AV13" s="80">
        <v>30.315999999999999</v>
      </c>
      <c r="AW13" s="80">
        <v>20.832999999999998</v>
      </c>
      <c r="AX13" s="82">
        <v>0</v>
      </c>
      <c r="AY13" s="80">
        <v>2.5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6.9829999999999997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43420</v>
      </c>
      <c r="B14" s="66">
        <v>43434</v>
      </c>
      <c r="C14" s="67">
        <v>25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19607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19607</v>
      </c>
      <c r="T14" s="67">
        <v>784.28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18850</v>
      </c>
      <c r="AC14" s="67">
        <v>18823</v>
      </c>
      <c r="AD14" s="70">
        <v>0</v>
      </c>
      <c r="AE14" s="71">
        <v>0</v>
      </c>
      <c r="AF14" s="71">
        <v>8.4700002670290004</v>
      </c>
      <c r="AG14" s="71">
        <v>0</v>
      </c>
      <c r="AH14" s="71">
        <v>98.032997131350001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98.033000000000001</v>
      </c>
      <c r="AW14" s="71">
        <v>98.033000000000001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92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43420</v>
      </c>
      <c r="B15" s="75">
        <v>43434</v>
      </c>
      <c r="C15" s="76">
        <v>31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8777</v>
      </c>
      <c r="L15" s="76">
        <v>154</v>
      </c>
      <c r="M15" s="76">
        <v>0</v>
      </c>
      <c r="N15" s="76">
        <v>0</v>
      </c>
      <c r="O15" s="76">
        <v>0</v>
      </c>
      <c r="P15" s="76">
        <v>0</v>
      </c>
      <c r="Q15" s="76">
        <v>7200</v>
      </c>
      <c r="R15" s="76">
        <v>0</v>
      </c>
      <c r="S15" s="76">
        <v>16131</v>
      </c>
      <c r="T15" s="76">
        <v>645.24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15500</v>
      </c>
      <c r="AC15" s="76">
        <v>15486</v>
      </c>
      <c r="AD15" s="79">
        <v>0</v>
      </c>
      <c r="AE15" s="80">
        <v>6</v>
      </c>
      <c r="AF15" s="80">
        <v>18.20000076294</v>
      </c>
      <c r="AG15" s="80">
        <v>0</v>
      </c>
      <c r="AH15" s="80">
        <v>43.882999420170002</v>
      </c>
      <c r="AI15" s="80">
        <v>0</v>
      </c>
      <c r="AJ15" s="80">
        <v>0.61699980497359996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44.5</v>
      </c>
      <c r="AW15" s="80">
        <v>44.5</v>
      </c>
      <c r="AX15" s="82">
        <v>0</v>
      </c>
      <c r="AY15" s="80">
        <v>0</v>
      </c>
      <c r="AZ15" s="80">
        <v>0</v>
      </c>
      <c r="BA15" s="80">
        <v>0</v>
      </c>
      <c r="BB15" s="80">
        <v>36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43420</v>
      </c>
      <c r="B16" s="66">
        <v>43434</v>
      </c>
      <c r="C16" s="67">
        <v>33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16028</v>
      </c>
      <c r="L16" s="67">
        <v>0</v>
      </c>
      <c r="M16" s="67">
        <v>0</v>
      </c>
      <c r="N16" s="67">
        <v>3493</v>
      </c>
      <c r="O16" s="67">
        <v>0</v>
      </c>
      <c r="P16" s="67">
        <v>0</v>
      </c>
      <c r="Q16" s="67">
        <v>0</v>
      </c>
      <c r="R16" s="67">
        <v>0</v>
      </c>
      <c r="S16" s="67">
        <v>19521</v>
      </c>
      <c r="T16" s="67">
        <v>780.84</v>
      </c>
      <c r="U16" s="67">
        <v>600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18150</v>
      </c>
      <c r="AC16" s="67">
        <v>18140</v>
      </c>
      <c r="AD16" s="70">
        <v>0</v>
      </c>
      <c r="AE16" s="71">
        <v>0</v>
      </c>
      <c r="AF16" s="71">
        <v>21.840000152590001</v>
      </c>
      <c r="AG16" s="71">
        <v>0</v>
      </c>
      <c r="AH16" s="71">
        <v>80.139999389650001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9.9799995422359995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90.12</v>
      </c>
      <c r="AW16" s="71">
        <v>80.14</v>
      </c>
      <c r="AX16" s="73">
        <v>0</v>
      </c>
      <c r="AY16" s="71">
        <v>4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5.98</v>
      </c>
      <c r="BF16" s="71">
        <v>15</v>
      </c>
      <c r="BG16" s="74">
        <v>0</v>
      </c>
      <c r="BH16" s="71">
        <v>0</v>
      </c>
      <c r="BI16" s="68" t="s">
        <v>78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43420</v>
      </c>
      <c r="B17" s="75">
        <v>43434</v>
      </c>
      <c r="C17" s="76">
        <v>34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17758</v>
      </c>
      <c r="L17" s="76">
        <v>2000</v>
      </c>
      <c r="M17" s="76">
        <v>159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19917</v>
      </c>
      <c r="T17" s="76">
        <v>796.68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19150</v>
      </c>
      <c r="AC17" s="76">
        <v>19120</v>
      </c>
      <c r="AD17" s="79">
        <v>0</v>
      </c>
      <c r="AE17" s="80">
        <v>0</v>
      </c>
      <c r="AF17" s="80">
        <v>15.739999771120001</v>
      </c>
      <c r="AG17" s="80">
        <v>0</v>
      </c>
      <c r="AH17" s="80">
        <v>88.790000915530001</v>
      </c>
      <c r="AI17" s="80">
        <v>0</v>
      </c>
      <c r="AJ17" s="80">
        <v>8</v>
      </c>
      <c r="AK17" s="80">
        <v>0</v>
      </c>
      <c r="AL17" s="80">
        <v>0.53000044822689996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97.32</v>
      </c>
      <c r="AW17" s="80">
        <v>97.32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43420</v>
      </c>
      <c r="B18" s="66">
        <v>43434</v>
      </c>
      <c r="C18" s="67">
        <v>39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14297</v>
      </c>
      <c r="L18" s="67">
        <v>1333</v>
      </c>
      <c r="M18" s="67">
        <v>0</v>
      </c>
      <c r="N18" s="67">
        <v>350</v>
      </c>
      <c r="O18" s="67">
        <v>0</v>
      </c>
      <c r="P18" s="67">
        <v>0</v>
      </c>
      <c r="Q18" s="67">
        <v>3200</v>
      </c>
      <c r="R18" s="67">
        <v>0</v>
      </c>
      <c r="S18" s="67">
        <v>19180</v>
      </c>
      <c r="T18" s="67">
        <v>767.2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18450</v>
      </c>
      <c r="AC18" s="67">
        <v>18413</v>
      </c>
      <c r="AD18" s="70">
        <v>0</v>
      </c>
      <c r="AE18" s="71">
        <v>2</v>
      </c>
      <c r="AF18" s="71">
        <v>9.6300001144409997</v>
      </c>
      <c r="AG18" s="71">
        <v>0</v>
      </c>
      <c r="AH18" s="71">
        <v>71.484001159670001</v>
      </c>
      <c r="AI18" s="71">
        <v>0</v>
      </c>
      <c r="AJ18" s="71">
        <v>5.3329992294309996</v>
      </c>
      <c r="AK18" s="71">
        <v>0</v>
      </c>
      <c r="AL18" s="71">
        <v>0</v>
      </c>
      <c r="AM18" s="71">
        <v>0</v>
      </c>
      <c r="AN18" s="71">
        <v>1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77.816999999999993</v>
      </c>
      <c r="AW18" s="71">
        <v>76.816999999999993</v>
      </c>
      <c r="AX18" s="73">
        <v>0</v>
      </c>
      <c r="AY18" s="71">
        <v>1</v>
      </c>
      <c r="AZ18" s="71">
        <v>0</v>
      </c>
      <c r="BA18" s="71">
        <v>0</v>
      </c>
      <c r="BB18" s="71">
        <v>16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43420</v>
      </c>
      <c r="B19" s="75">
        <v>43434</v>
      </c>
      <c r="C19" s="76">
        <v>41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16044</v>
      </c>
      <c r="L19" s="76">
        <v>0</v>
      </c>
      <c r="M19" s="76">
        <v>0</v>
      </c>
      <c r="N19" s="76">
        <v>3752</v>
      </c>
      <c r="O19" s="76">
        <v>0</v>
      </c>
      <c r="P19" s="76">
        <v>0</v>
      </c>
      <c r="Q19" s="76">
        <v>3200</v>
      </c>
      <c r="R19" s="76">
        <v>0</v>
      </c>
      <c r="S19" s="76">
        <v>22996</v>
      </c>
      <c r="T19" s="76">
        <v>919.84</v>
      </c>
      <c r="U19" s="76">
        <v>1608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20500</v>
      </c>
      <c r="AC19" s="76">
        <v>20468</v>
      </c>
      <c r="AD19" s="79">
        <v>0</v>
      </c>
      <c r="AE19" s="80">
        <v>2</v>
      </c>
      <c r="AF19" s="80">
        <v>0</v>
      </c>
      <c r="AG19" s="80">
        <v>0</v>
      </c>
      <c r="AH19" s="80">
        <v>80.220001220699999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10.720000267030001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90.94</v>
      </c>
      <c r="AW19" s="80">
        <v>80.22</v>
      </c>
      <c r="AX19" s="82">
        <v>0</v>
      </c>
      <c r="AY19" s="80">
        <v>10.72</v>
      </c>
      <c r="AZ19" s="80">
        <v>0</v>
      </c>
      <c r="BA19" s="80">
        <v>0</v>
      </c>
      <c r="BB19" s="80">
        <v>16</v>
      </c>
      <c r="BC19" s="80">
        <v>24</v>
      </c>
      <c r="BD19" s="80">
        <v>0</v>
      </c>
      <c r="BE19" s="80">
        <v>0</v>
      </c>
      <c r="BF19" s="80">
        <v>0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43420</v>
      </c>
      <c r="B20" s="66">
        <v>43434</v>
      </c>
      <c r="C20" s="67">
        <v>42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18000</v>
      </c>
      <c r="L20" s="67">
        <v>1500</v>
      </c>
      <c r="M20" s="67">
        <v>0</v>
      </c>
      <c r="N20" s="67">
        <v>518</v>
      </c>
      <c r="O20" s="67">
        <v>0</v>
      </c>
      <c r="P20" s="67">
        <v>0</v>
      </c>
      <c r="Q20" s="67">
        <v>1600</v>
      </c>
      <c r="R20" s="67">
        <v>0</v>
      </c>
      <c r="S20" s="67">
        <v>21618</v>
      </c>
      <c r="T20" s="67">
        <v>864.72</v>
      </c>
      <c r="U20" s="67">
        <v>222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20550</v>
      </c>
      <c r="AC20" s="67">
        <v>20531</v>
      </c>
      <c r="AD20" s="70">
        <v>0</v>
      </c>
      <c r="AE20" s="71">
        <v>1</v>
      </c>
      <c r="AF20" s="71">
        <v>4</v>
      </c>
      <c r="AG20" s="71">
        <v>0</v>
      </c>
      <c r="AH20" s="71">
        <v>90</v>
      </c>
      <c r="AI20" s="71">
        <v>0</v>
      </c>
      <c r="AJ20" s="71">
        <v>6</v>
      </c>
      <c r="AK20" s="71">
        <v>0</v>
      </c>
      <c r="AL20" s="71">
        <v>0</v>
      </c>
      <c r="AM20" s="71">
        <v>0</v>
      </c>
      <c r="AN20" s="71">
        <v>1.4800000190739999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97.48</v>
      </c>
      <c r="AW20" s="71">
        <v>96</v>
      </c>
      <c r="AX20" s="73">
        <v>0</v>
      </c>
      <c r="AY20" s="71">
        <v>1.48</v>
      </c>
      <c r="AZ20" s="71">
        <v>0</v>
      </c>
      <c r="BA20" s="71">
        <v>0</v>
      </c>
      <c r="BB20" s="71">
        <v>8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43420</v>
      </c>
      <c r="B21" s="75">
        <v>43434</v>
      </c>
      <c r="C21" s="76">
        <v>47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15630</v>
      </c>
      <c r="L21" s="76">
        <v>0</v>
      </c>
      <c r="M21" s="76">
        <v>0</v>
      </c>
      <c r="N21" s="76">
        <v>4876</v>
      </c>
      <c r="O21" s="76">
        <v>0</v>
      </c>
      <c r="P21" s="76">
        <v>0</v>
      </c>
      <c r="Q21" s="76">
        <v>0</v>
      </c>
      <c r="R21" s="76">
        <v>0</v>
      </c>
      <c r="S21" s="76">
        <v>20506</v>
      </c>
      <c r="T21" s="76">
        <v>820.24</v>
      </c>
      <c r="U21" s="76">
        <v>1114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18600</v>
      </c>
      <c r="AC21" s="76">
        <v>18572</v>
      </c>
      <c r="AD21" s="79">
        <v>0</v>
      </c>
      <c r="AE21" s="80">
        <v>0</v>
      </c>
      <c r="AF21" s="80">
        <v>24.35000038147</v>
      </c>
      <c r="AG21" s="80">
        <v>0</v>
      </c>
      <c r="AH21" s="80">
        <v>78.15000152588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13.93000030518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92.08</v>
      </c>
      <c r="AW21" s="80">
        <v>78.150000000000006</v>
      </c>
      <c r="AX21" s="82">
        <v>0</v>
      </c>
      <c r="AY21" s="80">
        <v>7.43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6.5</v>
      </c>
      <c r="BF21" s="80">
        <v>15</v>
      </c>
      <c r="BG21" s="83">
        <v>0</v>
      </c>
      <c r="BH21" s="80">
        <v>0</v>
      </c>
      <c r="BI21" s="77" t="s">
        <v>92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43420</v>
      </c>
      <c r="B22" s="66">
        <v>43434</v>
      </c>
      <c r="C22" s="67">
        <v>53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13320</v>
      </c>
      <c r="L22" s="67">
        <v>0</v>
      </c>
      <c r="M22" s="67">
        <v>0</v>
      </c>
      <c r="N22" s="67">
        <v>4188</v>
      </c>
      <c r="O22" s="67">
        <v>0</v>
      </c>
      <c r="P22" s="67">
        <v>0</v>
      </c>
      <c r="Q22" s="67">
        <v>0</v>
      </c>
      <c r="R22" s="67">
        <v>0</v>
      </c>
      <c r="S22" s="67">
        <v>17508</v>
      </c>
      <c r="T22" s="67">
        <v>700.32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16850</v>
      </c>
      <c r="AC22" s="67">
        <v>16808</v>
      </c>
      <c r="AD22" s="70">
        <v>0</v>
      </c>
      <c r="AE22" s="71">
        <v>0</v>
      </c>
      <c r="AF22" s="71">
        <v>29.39999961853</v>
      </c>
      <c r="AG22" s="71">
        <v>0</v>
      </c>
      <c r="AH22" s="71">
        <v>66.598999023440001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11.96700000763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78.566000000000003</v>
      </c>
      <c r="AW22" s="71">
        <v>66.599000000000004</v>
      </c>
      <c r="AX22" s="73">
        <v>0</v>
      </c>
      <c r="AY22" s="71">
        <v>11.967000000000001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78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43420</v>
      </c>
      <c r="B23" s="75">
        <v>43434</v>
      </c>
      <c r="C23" s="76">
        <v>64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17500</v>
      </c>
      <c r="L23" s="76">
        <v>375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17875</v>
      </c>
      <c r="T23" s="76">
        <v>715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17200</v>
      </c>
      <c r="AC23" s="76">
        <v>17160</v>
      </c>
      <c r="AD23" s="79">
        <v>0</v>
      </c>
      <c r="AE23" s="80">
        <v>0</v>
      </c>
      <c r="AF23" s="80">
        <v>17.5</v>
      </c>
      <c r="AG23" s="80">
        <v>0</v>
      </c>
      <c r="AH23" s="80">
        <v>87.5</v>
      </c>
      <c r="AI23" s="80">
        <v>0</v>
      </c>
      <c r="AJ23" s="80">
        <v>1.5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89</v>
      </c>
      <c r="AW23" s="80">
        <v>89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92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43420</v>
      </c>
      <c r="B24" s="66">
        <v>43434</v>
      </c>
      <c r="C24" s="67">
        <v>66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96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96</v>
      </c>
      <c r="AW24" s="71">
        <v>96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43420</v>
      </c>
      <c r="B25" s="75">
        <v>43434</v>
      </c>
      <c r="C25" s="76">
        <v>67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17000</v>
      </c>
      <c r="L25" s="76">
        <v>0</v>
      </c>
      <c r="M25" s="76">
        <v>0</v>
      </c>
      <c r="N25" s="76">
        <v>1633</v>
      </c>
      <c r="O25" s="76">
        <v>0</v>
      </c>
      <c r="P25" s="76">
        <v>0</v>
      </c>
      <c r="Q25" s="76">
        <v>0</v>
      </c>
      <c r="R25" s="76">
        <v>0</v>
      </c>
      <c r="S25" s="76">
        <v>18633</v>
      </c>
      <c r="T25" s="76">
        <v>745.32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17900</v>
      </c>
      <c r="AC25" s="76">
        <v>17888</v>
      </c>
      <c r="AD25" s="79">
        <v>0</v>
      </c>
      <c r="AE25" s="80">
        <v>0</v>
      </c>
      <c r="AF25" s="80">
        <v>12.5</v>
      </c>
      <c r="AG25" s="80">
        <v>0</v>
      </c>
      <c r="AH25" s="80">
        <v>85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4.6659998893739996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89.665999999999997</v>
      </c>
      <c r="AW25" s="80">
        <v>85</v>
      </c>
      <c r="AX25" s="82">
        <v>0</v>
      </c>
      <c r="AY25" s="80">
        <v>4.6660000000000004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43420</v>
      </c>
      <c r="B26" s="66">
        <v>43434</v>
      </c>
      <c r="C26" s="67">
        <v>69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18384</v>
      </c>
      <c r="L26" s="67">
        <v>2000</v>
      </c>
      <c r="M26" s="67">
        <v>2349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22733</v>
      </c>
      <c r="T26" s="67">
        <v>909.32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21850</v>
      </c>
      <c r="AC26" s="67">
        <v>21824</v>
      </c>
      <c r="AD26" s="70">
        <v>0</v>
      </c>
      <c r="AE26" s="71">
        <v>0</v>
      </c>
      <c r="AF26" s="71">
        <v>19.909999847409999</v>
      </c>
      <c r="AG26" s="71">
        <v>0</v>
      </c>
      <c r="AH26" s="71">
        <v>91.919998168950002</v>
      </c>
      <c r="AI26" s="71">
        <v>0</v>
      </c>
      <c r="AJ26" s="71">
        <v>8</v>
      </c>
      <c r="AK26" s="71">
        <v>0</v>
      </c>
      <c r="AL26" s="71">
        <v>7.8299999237059996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107.75</v>
      </c>
      <c r="AW26" s="71">
        <v>107.75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85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43420</v>
      </c>
      <c r="B27" s="75">
        <v>43434</v>
      </c>
      <c r="C27" s="76">
        <v>72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1820</v>
      </c>
      <c r="L27" s="76">
        <v>0</v>
      </c>
      <c r="M27" s="76">
        <v>0</v>
      </c>
      <c r="N27" s="76">
        <v>29540</v>
      </c>
      <c r="O27" s="76">
        <v>0</v>
      </c>
      <c r="P27" s="76">
        <v>0</v>
      </c>
      <c r="Q27" s="76">
        <v>0</v>
      </c>
      <c r="R27" s="76">
        <v>0</v>
      </c>
      <c r="S27" s="76">
        <v>31360</v>
      </c>
      <c r="T27" s="76">
        <v>1254.4000000000001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30150</v>
      </c>
      <c r="AC27" s="76">
        <v>30106</v>
      </c>
      <c r="AD27" s="79">
        <v>0</v>
      </c>
      <c r="AE27" s="80">
        <v>0</v>
      </c>
      <c r="AF27" s="80">
        <v>86.90000152588</v>
      </c>
      <c r="AG27" s="80">
        <v>0</v>
      </c>
      <c r="AH27" s="80">
        <v>9.1000003814700001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84.40000152588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93.5</v>
      </c>
      <c r="AW27" s="80">
        <v>9.1</v>
      </c>
      <c r="AX27" s="82">
        <v>0</v>
      </c>
      <c r="AY27" s="80">
        <v>84.4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85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43420</v>
      </c>
      <c r="B28" s="66">
        <v>43434</v>
      </c>
      <c r="C28" s="67">
        <v>75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16803</v>
      </c>
      <c r="L28" s="67">
        <v>1625</v>
      </c>
      <c r="M28" s="67">
        <v>775</v>
      </c>
      <c r="N28" s="67">
        <v>2975</v>
      </c>
      <c r="O28" s="67">
        <v>0</v>
      </c>
      <c r="P28" s="67">
        <v>0</v>
      </c>
      <c r="Q28" s="67">
        <v>800</v>
      </c>
      <c r="R28" s="67">
        <v>0</v>
      </c>
      <c r="S28" s="67">
        <v>22978</v>
      </c>
      <c r="T28" s="67">
        <v>919.12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22100</v>
      </c>
      <c r="AC28" s="67">
        <v>22059</v>
      </c>
      <c r="AD28" s="70">
        <v>0</v>
      </c>
      <c r="AE28" s="71">
        <v>1</v>
      </c>
      <c r="AF28" s="71">
        <v>25.569999694820002</v>
      </c>
      <c r="AG28" s="71">
        <v>0</v>
      </c>
      <c r="AH28" s="71">
        <v>84.016998291020002</v>
      </c>
      <c r="AI28" s="71">
        <v>0</v>
      </c>
      <c r="AJ28" s="71">
        <v>6.5</v>
      </c>
      <c r="AK28" s="71">
        <v>0</v>
      </c>
      <c r="AL28" s="71">
        <v>2.5829997062680001</v>
      </c>
      <c r="AM28" s="71">
        <v>0</v>
      </c>
      <c r="AN28" s="71">
        <v>8.5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101.6</v>
      </c>
      <c r="AW28" s="71">
        <v>93.1</v>
      </c>
      <c r="AX28" s="73">
        <v>0</v>
      </c>
      <c r="AY28" s="71">
        <v>0</v>
      </c>
      <c r="AZ28" s="71">
        <v>0</v>
      </c>
      <c r="BA28" s="71">
        <v>0</v>
      </c>
      <c r="BB28" s="71">
        <v>4</v>
      </c>
      <c r="BC28" s="71">
        <v>24</v>
      </c>
      <c r="BD28" s="71">
        <v>0</v>
      </c>
      <c r="BE28" s="71">
        <v>8.5</v>
      </c>
      <c r="BF28" s="71">
        <v>15</v>
      </c>
      <c r="BG28" s="74">
        <v>0</v>
      </c>
      <c r="BH28" s="71">
        <v>0</v>
      </c>
      <c r="BI28" s="68" t="s">
        <v>71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43420</v>
      </c>
      <c r="B29" s="75">
        <v>43434</v>
      </c>
      <c r="C29" s="76">
        <v>85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64128</v>
      </c>
      <c r="J29" s="76">
        <v>0</v>
      </c>
      <c r="K29" s="76">
        <v>11768</v>
      </c>
      <c r="L29" s="76">
        <v>0</v>
      </c>
      <c r="M29" s="76">
        <v>0</v>
      </c>
      <c r="N29" s="76">
        <v>1400</v>
      </c>
      <c r="O29" s="76">
        <v>0</v>
      </c>
      <c r="P29" s="76">
        <v>0</v>
      </c>
      <c r="Q29" s="76">
        <v>0</v>
      </c>
      <c r="R29" s="76">
        <v>0</v>
      </c>
      <c r="S29" s="76">
        <v>77296</v>
      </c>
      <c r="T29" s="76">
        <v>3091.84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74250</v>
      </c>
      <c r="AC29" s="76">
        <v>74204</v>
      </c>
      <c r="AD29" s="79">
        <v>0</v>
      </c>
      <c r="AE29" s="80">
        <v>0</v>
      </c>
      <c r="AF29" s="80">
        <v>37.159999847409999</v>
      </c>
      <c r="AG29" s="80">
        <v>0</v>
      </c>
      <c r="AH29" s="80">
        <v>58.840000152590001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4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62.84</v>
      </c>
      <c r="AW29" s="80">
        <v>58.84</v>
      </c>
      <c r="AX29" s="82">
        <v>0</v>
      </c>
      <c r="AY29" s="80">
        <v>4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71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43420</v>
      </c>
      <c r="B30" s="66">
        <v>43434</v>
      </c>
      <c r="C30" s="67">
        <v>88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25147</v>
      </c>
      <c r="L30" s="67">
        <v>1592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26739</v>
      </c>
      <c r="T30" s="67">
        <v>1069.56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25700</v>
      </c>
      <c r="AC30" s="67">
        <v>25669</v>
      </c>
      <c r="AD30" s="70">
        <v>0</v>
      </c>
      <c r="AE30" s="71">
        <v>0</v>
      </c>
      <c r="AF30" s="71">
        <v>10.739999771120001</v>
      </c>
      <c r="AG30" s="71">
        <v>0</v>
      </c>
      <c r="AH30" s="71">
        <v>89.809997558589998</v>
      </c>
      <c r="AI30" s="71">
        <v>0</v>
      </c>
      <c r="AJ30" s="71">
        <v>4.5499992370609998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280</v>
      </c>
      <c r="AS30" s="72">
        <v>1</v>
      </c>
      <c r="AT30" s="71">
        <v>44</v>
      </c>
      <c r="AU30" s="67">
        <v>53387</v>
      </c>
      <c r="AV30" s="71">
        <v>94.36</v>
      </c>
      <c r="AW30" s="71">
        <v>94.36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43420</v>
      </c>
      <c r="B31" s="75">
        <v>43434</v>
      </c>
      <c r="C31" s="76">
        <v>90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35000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35000</v>
      </c>
      <c r="T31" s="76">
        <v>1400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33600</v>
      </c>
      <c r="AC31" s="76">
        <v>33600</v>
      </c>
      <c r="AD31" s="79">
        <v>0</v>
      </c>
      <c r="AE31" s="80">
        <v>0</v>
      </c>
      <c r="AF31" s="80">
        <v>0</v>
      </c>
      <c r="AG31" s="80">
        <v>0</v>
      </c>
      <c r="AH31" s="80">
        <v>96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367.13286699999998</v>
      </c>
      <c r="AS31" s="81">
        <v>2</v>
      </c>
      <c r="AT31" s="80">
        <v>44</v>
      </c>
      <c r="AU31" s="76">
        <v>70000</v>
      </c>
      <c r="AV31" s="80">
        <v>96</v>
      </c>
      <c r="AW31" s="80">
        <v>96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92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43420</v>
      </c>
      <c r="B32" s="66">
        <v>43434</v>
      </c>
      <c r="C32" s="67">
        <v>98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16710</v>
      </c>
      <c r="L32" s="67">
        <v>0</v>
      </c>
      <c r="M32" s="67">
        <v>0</v>
      </c>
      <c r="N32" s="67">
        <v>5985</v>
      </c>
      <c r="O32" s="67">
        <v>0</v>
      </c>
      <c r="P32" s="67">
        <v>0</v>
      </c>
      <c r="Q32" s="67">
        <v>0</v>
      </c>
      <c r="R32" s="67">
        <v>0</v>
      </c>
      <c r="S32" s="67">
        <v>22695</v>
      </c>
      <c r="T32" s="67">
        <v>907.8</v>
      </c>
      <c r="U32" s="67">
        <v>1518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20300</v>
      </c>
      <c r="AC32" s="67">
        <v>20269</v>
      </c>
      <c r="AD32" s="70">
        <v>0</v>
      </c>
      <c r="AE32" s="71">
        <v>0</v>
      </c>
      <c r="AF32" s="71">
        <v>19.430000305179998</v>
      </c>
      <c r="AG32" s="71">
        <v>0</v>
      </c>
      <c r="AH32" s="71">
        <v>83.550003051760001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17.10000038147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100.65</v>
      </c>
      <c r="AW32" s="71">
        <v>83.55</v>
      </c>
      <c r="AX32" s="73">
        <v>0</v>
      </c>
      <c r="AY32" s="71">
        <v>10.119999999999999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6.98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43420</v>
      </c>
      <c r="B33" s="75">
        <v>43434</v>
      </c>
      <c r="C33" s="76">
        <v>99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22100</v>
      </c>
      <c r="L33" s="76">
        <v>1594</v>
      </c>
      <c r="M33" s="76">
        <v>0</v>
      </c>
      <c r="N33" s="76">
        <v>3347</v>
      </c>
      <c r="O33" s="76">
        <v>0</v>
      </c>
      <c r="P33" s="76">
        <v>0</v>
      </c>
      <c r="Q33" s="76">
        <v>0</v>
      </c>
      <c r="R33" s="76">
        <v>0</v>
      </c>
      <c r="S33" s="76">
        <v>27041</v>
      </c>
      <c r="T33" s="76">
        <v>1081.6400000000001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26000</v>
      </c>
      <c r="AC33" s="76">
        <v>25959</v>
      </c>
      <c r="AD33" s="79">
        <v>0</v>
      </c>
      <c r="AE33" s="80">
        <v>0</v>
      </c>
      <c r="AF33" s="80">
        <v>20.35000038147</v>
      </c>
      <c r="AG33" s="80">
        <v>0</v>
      </c>
      <c r="AH33" s="80">
        <v>88.40000152588</v>
      </c>
      <c r="AI33" s="80">
        <v>0</v>
      </c>
      <c r="AJ33" s="80">
        <v>5.099999904633</v>
      </c>
      <c r="AK33" s="80">
        <v>0</v>
      </c>
      <c r="AL33" s="80">
        <v>0</v>
      </c>
      <c r="AM33" s="80">
        <v>0</v>
      </c>
      <c r="AN33" s="80">
        <v>7.650000095367</v>
      </c>
      <c r="AO33" s="80">
        <v>0</v>
      </c>
      <c r="AP33" s="80">
        <v>0</v>
      </c>
      <c r="AQ33" s="80">
        <v>0</v>
      </c>
      <c r="AR33" s="80">
        <v>250</v>
      </c>
      <c r="AS33" s="81">
        <v>1</v>
      </c>
      <c r="AT33" s="80">
        <v>44</v>
      </c>
      <c r="AU33" s="76">
        <v>47667</v>
      </c>
      <c r="AV33" s="80">
        <v>101.15</v>
      </c>
      <c r="AW33" s="80">
        <v>93.5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7.65</v>
      </c>
      <c r="BF33" s="80">
        <v>15</v>
      </c>
      <c r="BG33" s="83">
        <v>0</v>
      </c>
      <c r="BH33" s="80">
        <v>0</v>
      </c>
      <c r="BI33" s="77" t="s">
        <v>64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43420</v>
      </c>
      <c r="B34" s="66">
        <v>43434</v>
      </c>
      <c r="C34" s="67">
        <v>101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17569</v>
      </c>
      <c r="L34" s="67">
        <v>838</v>
      </c>
      <c r="M34" s="67">
        <v>0</v>
      </c>
      <c r="N34" s="67">
        <v>2174</v>
      </c>
      <c r="O34" s="67">
        <v>0</v>
      </c>
      <c r="P34" s="67">
        <v>0</v>
      </c>
      <c r="Q34" s="67">
        <v>0</v>
      </c>
      <c r="R34" s="67">
        <v>17046</v>
      </c>
      <c r="S34" s="67">
        <v>37627</v>
      </c>
      <c r="T34" s="67">
        <v>1505.08</v>
      </c>
      <c r="U34" s="67">
        <v>525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35600</v>
      </c>
      <c r="AC34" s="67">
        <v>35597</v>
      </c>
      <c r="AD34" s="70">
        <v>6</v>
      </c>
      <c r="AE34" s="71">
        <v>0</v>
      </c>
      <c r="AF34" s="71">
        <v>12.39999961853</v>
      </c>
      <c r="AG34" s="71">
        <v>0</v>
      </c>
      <c r="AH34" s="71">
        <v>49.49100112915</v>
      </c>
      <c r="AI34" s="71">
        <v>0</v>
      </c>
      <c r="AJ34" s="71">
        <v>1.888999462128</v>
      </c>
      <c r="AK34" s="71">
        <v>0</v>
      </c>
      <c r="AL34" s="71">
        <v>0</v>
      </c>
      <c r="AM34" s="71">
        <v>0</v>
      </c>
      <c r="AN34" s="71">
        <v>3.5</v>
      </c>
      <c r="AO34" s="71">
        <v>0</v>
      </c>
      <c r="AP34" s="71">
        <v>0</v>
      </c>
      <c r="AQ34" s="71">
        <v>0</v>
      </c>
      <c r="AR34" s="71">
        <v>355</v>
      </c>
      <c r="AS34" s="72">
        <v>1</v>
      </c>
      <c r="AT34" s="71">
        <v>44</v>
      </c>
      <c r="AU34" s="67">
        <v>67687</v>
      </c>
      <c r="AV34" s="71">
        <v>54.88</v>
      </c>
      <c r="AW34" s="71">
        <v>51.38</v>
      </c>
      <c r="AX34" s="73">
        <v>0</v>
      </c>
      <c r="AY34" s="71">
        <v>3.5</v>
      </c>
      <c r="AZ34" s="71">
        <v>0</v>
      </c>
      <c r="BA34" s="71">
        <v>36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71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43420</v>
      </c>
      <c r="B35" s="75">
        <v>43434</v>
      </c>
      <c r="C35" s="76">
        <v>105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19100</v>
      </c>
      <c r="L35" s="76">
        <v>500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19600</v>
      </c>
      <c r="T35" s="76">
        <v>784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18850</v>
      </c>
      <c r="AC35" s="76">
        <v>18816</v>
      </c>
      <c r="AD35" s="79">
        <v>0</v>
      </c>
      <c r="AE35" s="80">
        <v>0</v>
      </c>
      <c r="AF35" s="80">
        <v>2.5</v>
      </c>
      <c r="AG35" s="80">
        <v>0</v>
      </c>
      <c r="AH35" s="80">
        <v>95.5</v>
      </c>
      <c r="AI35" s="80">
        <v>0</v>
      </c>
      <c r="AJ35" s="80">
        <v>2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97.5</v>
      </c>
      <c r="AW35" s="80">
        <v>97.5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85</v>
      </c>
      <c r="BJ35" s="83">
        <v>0</v>
      </c>
      <c r="BK35" s="83">
        <v>0</v>
      </c>
      <c r="BL35" s="83">
        <v>0</v>
      </c>
    </row>
    <row r="36" spans="1:64" x14ac:dyDescent="0.2">
      <c r="A36" s="66">
        <v>43420</v>
      </c>
      <c r="B36" s="66">
        <v>43434</v>
      </c>
      <c r="C36" s="67">
        <v>113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17798</v>
      </c>
      <c r="L36" s="67">
        <v>942</v>
      </c>
      <c r="M36" s="67">
        <v>0</v>
      </c>
      <c r="N36" s="67">
        <v>4719</v>
      </c>
      <c r="O36" s="67">
        <v>0</v>
      </c>
      <c r="P36" s="67">
        <v>0</v>
      </c>
      <c r="Q36" s="67">
        <v>0</v>
      </c>
      <c r="R36" s="67">
        <v>0</v>
      </c>
      <c r="S36" s="67">
        <v>23459</v>
      </c>
      <c r="T36" s="67">
        <v>938.36</v>
      </c>
      <c r="U36" s="67">
        <v>975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21550</v>
      </c>
      <c r="AC36" s="67">
        <v>21546</v>
      </c>
      <c r="AD36" s="70">
        <v>0</v>
      </c>
      <c r="AE36" s="71">
        <v>0</v>
      </c>
      <c r="AF36" s="71">
        <v>17.760000228879999</v>
      </c>
      <c r="AG36" s="71">
        <v>0</v>
      </c>
      <c r="AH36" s="71">
        <v>88.990997314449999</v>
      </c>
      <c r="AI36" s="71">
        <v>0</v>
      </c>
      <c r="AJ36" s="71">
        <v>3.76899933815</v>
      </c>
      <c r="AK36" s="71">
        <v>0</v>
      </c>
      <c r="AL36" s="71">
        <v>0</v>
      </c>
      <c r="AM36" s="71">
        <v>0</v>
      </c>
      <c r="AN36" s="71">
        <v>13.48333358765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106.2433333333</v>
      </c>
      <c r="AW36" s="71">
        <v>92.76</v>
      </c>
      <c r="AX36" s="73">
        <v>0</v>
      </c>
      <c r="AY36" s="71">
        <v>6.5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6.9833333333330003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43420</v>
      </c>
      <c r="B37" s="75">
        <v>43434</v>
      </c>
      <c r="C37" s="76">
        <v>115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3897</v>
      </c>
      <c r="L37" s="76">
        <v>742</v>
      </c>
      <c r="M37" s="76">
        <v>0</v>
      </c>
      <c r="N37" s="76">
        <v>1021</v>
      </c>
      <c r="O37" s="76">
        <v>0</v>
      </c>
      <c r="P37" s="76">
        <v>0</v>
      </c>
      <c r="Q37" s="76">
        <v>0</v>
      </c>
      <c r="R37" s="76">
        <v>0</v>
      </c>
      <c r="S37" s="76">
        <v>5660</v>
      </c>
      <c r="T37" s="76">
        <v>226.4</v>
      </c>
      <c r="U37" s="76">
        <v>437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5000</v>
      </c>
      <c r="AC37" s="76">
        <v>4997</v>
      </c>
      <c r="AD37" s="79">
        <v>0</v>
      </c>
      <c r="AE37" s="80">
        <v>0</v>
      </c>
      <c r="AF37" s="80">
        <v>76.519996643070002</v>
      </c>
      <c r="AG37" s="80">
        <v>0</v>
      </c>
      <c r="AH37" s="80">
        <v>19.482999801639998</v>
      </c>
      <c r="AI37" s="80">
        <v>0</v>
      </c>
      <c r="AJ37" s="80">
        <v>2.9660000801090001</v>
      </c>
      <c r="AK37" s="80">
        <v>0</v>
      </c>
      <c r="AL37" s="80">
        <v>0</v>
      </c>
      <c r="AM37" s="80">
        <v>0</v>
      </c>
      <c r="AN37" s="80">
        <v>2.915999889374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25.364999999999998</v>
      </c>
      <c r="AW37" s="80">
        <v>22.449000000000002</v>
      </c>
      <c r="AX37" s="82">
        <v>0</v>
      </c>
      <c r="AY37" s="80">
        <v>2.9159999999999999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64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43420</v>
      </c>
      <c r="B38" s="66">
        <v>43434</v>
      </c>
      <c r="C38" s="67">
        <v>116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13520</v>
      </c>
      <c r="L38" s="67">
        <v>0</v>
      </c>
      <c r="M38" s="67">
        <v>0</v>
      </c>
      <c r="N38" s="67">
        <v>4893</v>
      </c>
      <c r="O38" s="67">
        <v>0</v>
      </c>
      <c r="P38" s="67">
        <v>0</v>
      </c>
      <c r="Q38" s="67">
        <v>800</v>
      </c>
      <c r="R38" s="67">
        <v>0</v>
      </c>
      <c r="S38" s="67">
        <v>19213</v>
      </c>
      <c r="T38" s="67">
        <v>768.52</v>
      </c>
      <c r="U38" s="67">
        <v>825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17650</v>
      </c>
      <c r="AC38" s="67">
        <v>17619</v>
      </c>
      <c r="AD38" s="70">
        <v>0</v>
      </c>
      <c r="AE38" s="71">
        <v>2</v>
      </c>
      <c r="AF38" s="71">
        <v>32.880001068120002</v>
      </c>
      <c r="AG38" s="71">
        <v>0</v>
      </c>
      <c r="AH38" s="71">
        <v>67.59999847412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13.97999954224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81.58</v>
      </c>
      <c r="AW38" s="71">
        <v>67.599999999999994</v>
      </c>
      <c r="AX38" s="73">
        <v>0</v>
      </c>
      <c r="AY38" s="71">
        <v>5.5</v>
      </c>
      <c r="AZ38" s="71">
        <v>0</v>
      </c>
      <c r="BA38" s="71">
        <v>0</v>
      </c>
      <c r="BB38" s="71">
        <v>4</v>
      </c>
      <c r="BC38" s="71">
        <v>24</v>
      </c>
      <c r="BD38" s="71">
        <v>0</v>
      </c>
      <c r="BE38" s="71">
        <v>8.48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43420</v>
      </c>
      <c r="B39" s="75">
        <v>43434</v>
      </c>
      <c r="C39" s="76">
        <v>117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277</v>
      </c>
      <c r="L39" s="76">
        <v>0</v>
      </c>
      <c r="M39" s="76">
        <v>0</v>
      </c>
      <c r="N39" s="76">
        <v>25491</v>
      </c>
      <c r="O39" s="76">
        <v>0</v>
      </c>
      <c r="P39" s="76">
        <v>0</v>
      </c>
      <c r="Q39" s="76">
        <v>3200</v>
      </c>
      <c r="R39" s="76">
        <v>0</v>
      </c>
      <c r="S39" s="76">
        <v>28968</v>
      </c>
      <c r="T39" s="76">
        <v>1158.72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27850</v>
      </c>
      <c r="AC39" s="76">
        <v>27809</v>
      </c>
      <c r="AD39" s="79">
        <v>0</v>
      </c>
      <c r="AE39" s="80">
        <v>3</v>
      </c>
      <c r="AF39" s="80">
        <v>78.620002746579999</v>
      </c>
      <c r="AG39" s="80">
        <v>0</v>
      </c>
      <c r="AH39" s="80">
        <v>1.3830000162130001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72.831336975100001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74.214333333330003</v>
      </c>
      <c r="AW39" s="80">
        <v>1.383</v>
      </c>
      <c r="AX39" s="82">
        <v>0</v>
      </c>
      <c r="AY39" s="80">
        <v>72.831333333329994</v>
      </c>
      <c r="AZ39" s="80">
        <v>0</v>
      </c>
      <c r="BA39" s="80">
        <v>0</v>
      </c>
      <c r="BB39" s="80">
        <v>16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43420</v>
      </c>
      <c r="B40" s="66">
        <v>43434</v>
      </c>
      <c r="C40" s="67">
        <v>119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24000</v>
      </c>
      <c r="S40" s="67">
        <v>24000</v>
      </c>
      <c r="T40" s="67">
        <v>960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23050</v>
      </c>
      <c r="AC40" s="67">
        <v>23040</v>
      </c>
      <c r="AD40" s="70">
        <v>15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0</v>
      </c>
      <c r="AW40" s="71">
        <v>0</v>
      </c>
      <c r="AX40" s="73">
        <v>0</v>
      </c>
      <c r="AY40" s="71">
        <v>0</v>
      </c>
      <c r="AZ40" s="71">
        <v>0</v>
      </c>
      <c r="BA40" s="71">
        <v>96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92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43420</v>
      </c>
      <c r="B41" s="75">
        <v>43434</v>
      </c>
      <c r="C41" s="76">
        <v>122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75000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75000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75000</v>
      </c>
      <c r="AC41" s="76">
        <v>75000</v>
      </c>
      <c r="AD41" s="79">
        <v>0</v>
      </c>
      <c r="AE41" s="80">
        <v>0</v>
      </c>
      <c r="AF41" s="80">
        <v>0</v>
      </c>
      <c r="AG41" s="80">
        <v>0</v>
      </c>
      <c r="AH41" s="80">
        <v>96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786.71328700000004</v>
      </c>
      <c r="AS41" s="81">
        <v>2</v>
      </c>
      <c r="AT41" s="80">
        <v>44</v>
      </c>
      <c r="AU41" s="76">
        <v>150000</v>
      </c>
      <c r="AV41" s="80">
        <v>0</v>
      </c>
      <c r="AW41" s="80">
        <v>0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78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43420</v>
      </c>
      <c r="B42" s="66">
        <v>43434</v>
      </c>
      <c r="C42" s="67">
        <v>123</v>
      </c>
      <c r="D42" s="68" t="s">
        <v>89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15848</v>
      </c>
      <c r="L42" s="67">
        <v>0</v>
      </c>
      <c r="M42" s="67">
        <v>0</v>
      </c>
      <c r="N42" s="67">
        <v>4200</v>
      </c>
      <c r="O42" s="67">
        <v>0</v>
      </c>
      <c r="P42" s="67">
        <v>0</v>
      </c>
      <c r="Q42" s="67">
        <v>0</v>
      </c>
      <c r="R42" s="67">
        <v>0</v>
      </c>
      <c r="S42" s="67">
        <v>20048</v>
      </c>
      <c r="T42" s="67">
        <v>801.92</v>
      </c>
      <c r="U42" s="67">
        <v>750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18500</v>
      </c>
      <c r="AC42" s="67">
        <v>18496</v>
      </c>
      <c r="AD42" s="70">
        <v>0</v>
      </c>
      <c r="AE42" s="71">
        <v>0</v>
      </c>
      <c r="AF42" s="71">
        <v>23.760000228879999</v>
      </c>
      <c r="AG42" s="71">
        <v>0</v>
      </c>
      <c r="AH42" s="71">
        <v>79.23999786377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12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91.24</v>
      </c>
      <c r="AW42" s="71">
        <v>79.239999999999995</v>
      </c>
      <c r="AX42" s="73">
        <v>0</v>
      </c>
      <c r="AY42" s="71">
        <v>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7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43420</v>
      </c>
      <c r="B43" s="75">
        <v>43434</v>
      </c>
      <c r="C43" s="76">
        <v>125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16352</v>
      </c>
      <c r="J43" s="76">
        <v>0</v>
      </c>
      <c r="K43" s="76">
        <v>37500</v>
      </c>
      <c r="L43" s="76">
        <v>0</v>
      </c>
      <c r="M43" s="76">
        <v>0</v>
      </c>
      <c r="N43" s="76">
        <v>0</v>
      </c>
      <c r="O43" s="76">
        <v>0</v>
      </c>
      <c r="P43" s="76">
        <v>3125</v>
      </c>
      <c r="Q43" s="76">
        <v>0</v>
      </c>
      <c r="R43" s="76">
        <v>0</v>
      </c>
      <c r="S43" s="76">
        <v>50727</v>
      </c>
      <c r="T43" s="76">
        <v>2029.08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48700</v>
      </c>
      <c r="AC43" s="76">
        <v>48698</v>
      </c>
      <c r="AD43" s="79">
        <v>0</v>
      </c>
      <c r="AE43" s="80">
        <v>0</v>
      </c>
      <c r="AF43" s="80">
        <v>8</v>
      </c>
      <c r="AG43" s="80">
        <v>0</v>
      </c>
      <c r="AH43" s="80">
        <v>96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393.35664300000002</v>
      </c>
      <c r="AS43" s="81">
        <v>2</v>
      </c>
      <c r="AT43" s="80">
        <v>44</v>
      </c>
      <c r="AU43" s="76">
        <v>75000</v>
      </c>
      <c r="AV43" s="80">
        <v>88</v>
      </c>
      <c r="AW43" s="80">
        <v>88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43420</v>
      </c>
      <c r="B44" s="66">
        <v>43434</v>
      </c>
      <c r="C44" s="67">
        <v>129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14994</v>
      </c>
      <c r="L44" s="67">
        <v>0</v>
      </c>
      <c r="M44" s="67">
        <v>0</v>
      </c>
      <c r="N44" s="67">
        <v>6405</v>
      </c>
      <c r="O44" s="67">
        <v>0</v>
      </c>
      <c r="P44" s="67">
        <v>0</v>
      </c>
      <c r="Q44" s="67">
        <v>0</v>
      </c>
      <c r="R44" s="67">
        <v>0</v>
      </c>
      <c r="S44" s="67">
        <v>21399</v>
      </c>
      <c r="T44" s="67">
        <v>855.96</v>
      </c>
      <c r="U44" s="67">
        <v>1923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18650</v>
      </c>
      <c r="AC44" s="67">
        <v>18620</v>
      </c>
      <c r="AD44" s="70">
        <v>0</v>
      </c>
      <c r="AE44" s="71">
        <v>0</v>
      </c>
      <c r="AF44" s="71">
        <v>26.510000228879999</v>
      </c>
      <c r="AG44" s="71">
        <v>0</v>
      </c>
      <c r="AH44" s="71">
        <v>74.970001220699999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18.29999923706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93.27</v>
      </c>
      <c r="AW44" s="71">
        <v>74.97</v>
      </c>
      <c r="AX44" s="73">
        <v>0</v>
      </c>
      <c r="AY44" s="71">
        <v>12.82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5.48</v>
      </c>
      <c r="BF44" s="71">
        <v>15</v>
      </c>
      <c r="BG44" s="74">
        <v>0</v>
      </c>
      <c r="BH44" s="71">
        <v>0</v>
      </c>
      <c r="BI44" s="68" t="s">
        <v>92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43420</v>
      </c>
      <c r="B45" s="75">
        <v>43434</v>
      </c>
      <c r="C45" s="76">
        <v>133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9776</v>
      </c>
      <c r="L45" s="76">
        <v>0</v>
      </c>
      <c r="M45" s="76">
        <v>0</v>
      </c>
      <c r="N45" s="76">
        <v>9418</v>
      </c>
      <c r="O45" s="76">
        <v>0</v>
      </c>
      <c r="P45" s="76">
        <v>0</v>
      </c>
      <c r="Q45" s="76">
        <v>0</v>
      </c>
      <c r="R45" s="76">
        <v>0</v>
      </c>
      <c r="S45" s="76">
        <v>19194</v>
      </c>
      <c r="T45" s="76">
        <v>767.76</v>
      </c>
      <c r="U45" s="76">
        <v>750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17700</v>
      </c>
      <c r="AC45" s="76">
        <v>17676</v>
      </c>
      <c r="AD45" s="79">
        <v>0</v>
      </c>
      <c r="AE45" s="80">
        <v>0</v>
      </c>
      <c r="AF45" s="80">
        <v>47.119998931890002</v>
      </c>
      <c r="AG45" s="80">
        <v>0</v>
      </c>
      <c r="AH45" s="80">
        <v>48.880001068120002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26.909999847409999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75.790000000000006</v>
      </c>
      <c r="AW45" s="80">
        <v>48.88</v>
      </c>
      <c r="AX45" s="82">
        <v>0</v>
      </c>
      <c r="AY45" s="80">
        <v>26.91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0</v>
      </c>
      <c r="BG45" s="83">
        <v>0</v>
      </c>
      <c r="BH45" s="80">
        <v>0</v>
      </c>
      <c r="BI45" s="77" t="s">
        <v>78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43420</v>
      </c>
      <c r="B46" s="66">
        <v>43434</v>
      </c>
      <c r="C46" s="67">
        <v>134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17496</v>
      </c>
      <c r="L46" s="67">
        <v>0</v>
      </c>
      <c r="M46" s="67">
        <v>0</v>
      </c>
      <c r="N46" s="67">
        <v>2625</v>
      </c>
      <c r="O46" s="67">
        <v>0</v>
      </c>
      <c r="P46" s="67">
        <v>0</v>
      </c>
      <c r="Q46" s="67">
        <v>0</v>
      </c>
      <c r="R46" s="67">
        <v>0</v>
      </c>
      <c r="S46" s="67">
        <v>20121</v>
      </c>
      <c r="T46" s="67">
        <v>804.84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19350</v>
      </c>
      <c r="AC46" s="67">
        <v>19316</v>
      </c>
      <c r="AD46" s="70">
        <v>0</v>
      </c>
      <c r="AE46" s="71">
        <v>0</v>
      </c>
      <c r="AF46" s="71">
        <v>16.020000457759998</v>
      </c>
      <c r="AG46" s="71">
        <v>0</v>
      </c>
      <c r="AH46" s="71">
        <v>87.480003356929998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7.5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94.98</v>
      </c>
      <c r="AW46" s="71">
        <v>87.48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7.5</v>
      </c>
      <c r="BF46" s="71">
        <v>0</v>
      </c>
      <c r="BG46" s="74">
        <v>0</v>
      </c>
      <c r="BH46" s="71">
        <v>0</v>
      </c>
      <c r="BI46" s="68" t="s">
        <v>92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43420</v>
      </c>
      <c r="B47" s="75">
        <v>43434</v>
      </c>
      <c r="C47" s="76">
        <v>135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17202</v>
      </c>
      <c r="L47" s="76">
        <v>0</v>
      </c>
      <c r="M47" s="76">
        <v>0</v>
      </c>
      <c r="N47" s="76">
        <v>5569</v>
      </c>
      <c r="O47" s="76">
        <v>0</v>
      </c>
      <c r="P47" s="76">
        <v>0</v>
      </c>
      <c r="Q47" s="76">
        <v>0</v>
      </c>
      <c r="R47" s="76">
        <v>0</v>
      </c>
      <c r="S47" s="76">
        <v>22771</v>
      </c>
      <c r="T47" s="76">
        <v>910.84</v>
      </c>
      <c r="U47" s="76">
        <v>1339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20550</v>
      </c>
      <c r="AC47" s="76">
        <v>20521</v>
      </c>
      <c r="AD47" s="79">
        <v>0</v>
      </c>
      <c r="AE47" s="80">
        <v>0</v>
      </c>
      <c r="AF47" s="80">
        <v>16.969999313350002</v>
      </c>
      <c r="AG47" s="80">
        <v>0</v>
      </c>
      <c r="AH47" s="80">
        <v>86.01000213623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15.909999847410001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101.92</v>
      </c>
      <c r="AW47" s="80">
        <v>86.01</v>
      </c>
      <c r="AX47" s="82">
        <v>0</v>
      </c>
      <c r="AY47" s="80">
        <v>8.93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6.98</v>
      </c>
      <c r="BF47" s="80">
        <v>0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43420</v>
      </c>
      <c r="B48" s="66">
        <v>43434</v>
      </c>
      <c r="C48" s="67">
        <v>137</v>
      </c>
      <c r="D48" s="68" t="s">
        <v>200</v>
      </c>
      <c r="E48" s="68" t="s">
        <v>201</v>
      </c>
      <c r="F48" s="69" t="s">
        <v>202</v>
      </c>
      <c r="G48" s="67">
        <v>0</v>
      </c>
      <c r="H48" s="67">
        <v>0</v>
      </c>
      <c r="I48" s="67">
        <v>0</v>
      </c>
      <c r="J48" s="67">
        <v>0</v>
      </c>
      <c r="K48" s="67">
        <v>16700</v>
      </c>
      <c r="L48" s="67">
        <v>78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16778</v>
      </c>
      <c r="T48" s="67">
        <v>671.12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16150</v>
      </c>
      <c r="AC48" s="67">
        <v>16107</v>
      </c>
      <c r="AD48" s="70">
        <v>0</v>
      </c>
      <c r="AE48" s="71">
        <v>0</v>
      </c>
      <c r="AF48" s="71">
        <v>12.81000041962</v>
      </c>
      <c r="AG48" s="71">
        <v>0</v>
      </c>
      <c r="AH48" s="71">
        <v>83.5</v>
      </c>
      <c r="AI48" s="71">
        <v>0</v>
      </c>
      <c r="AJ48" s="71">
        <v>0.3100000023842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83.81</v>
      </c>
      <c r="AW48" s="71">
        <v>83.81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78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43420</v>
      </c>
      <c r="B49" s="75">
        <v>43434</v>
      </c>
      <c r="C49" s="76">
        <v>138</v>
      </c>
      <c r="D49" s="77" t="s">
        <v>203</v>
      </c>
      <c r="E49" s="77" t="s">
        <v>204</v>
      </c>
      <c r="F49" s="78" t="s">
        <v>205</v>
      </c>
      <c r="G49" s="76">
        <v>0</v>
      </c>
      <c r="H49" s="76">
        <v>0</v>
      </c>
      <c r="I49" s="76">
        <v>0</v>
      </c>
      <c r="J49" s="76">
        <v>0</v>
      </c>
      <c r="K49" s="76">
        <v>13003</v>
      </c>
      <c r="L49" s="76">
        <v>0</v>
      </c>
      <c r="M49" s="76">
        <v>0</v>
      </c>
      <c r="N49" s="76">
        <v>2753</v>
      </c>
      <c r="O49" s="76">
        <v>0</v>
      </c>
      <c r="P49" s="76">
        <v>0</v>
      </c>
      <c r="Q49" s="76">
        <v>0</v>
      </c>
      <c r="R49" s="76">
        <v>0</v>
      </c>
      <c r="S49" s="76">
        <v>15756</v>
      </c>
      <c r="T49" s="76">
        <v>630.24</v>
      </c>
      <c r="U49" s="76">
        <v>4849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10300</v>
      </c>
      <c r="AC49" s="76">
        <v>10277</v>
      </c>
      <c r="AD49" s="79">
        <v>0</v>
      </c>
      <c r="AE49" s="80">
        <v>0</v>
      </c>
      <c r="AF49" s="80">
        <v>39.669998168950002</v>
      </c>
      <c r="AG49" s="80">
        <v>0</v>
      </c>
      <c r="AH49" s="80">
        <v>65.013999938970002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7.8670001029970003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72.881</v>
      </c>
      <c r="AW49" s="80">
        <v>65.013999999999996</v>
      </c>
      <c r="AX49" s="82">
        <v>0</v>
      </c>
      <c r="AY49" s="80">
        <v>7.867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43420</v>
      </c>
      <c r="B50" s="66">
        <v>43434</v>
      </c>
      <c r="C50" s="67">
        <v>145</v>
      </c>
      <c r="D50" s="68" t="s">
        <v>206</v>
      </c>
      <c r="E50" s="68" t="s">
        <v>207</v>
      </c>
      <c r="F50" s="69" t="s">
        <v>208</v>
      </c>
      <c r="G50" s="67">
        <v>0</v>
      </c>
      <c r="H50" s="67">
        <v>0</v>
      </c>
      <c r="I50" s="67">
        <v>0</v>
      </c>
      <c r="J50" s="67">
        <v>0</v>
      </c>
      <c r="K50" s="67">
        <v>20825</v>
      </c>
      <c r="L50" s="67">
        <v>370</v>
      </c>
      <c r="M50" s="67">
        <v>0</v>
      </c>
      <c r="N50" s="67">
        <v>438</v>
      </c>
      <c r="O50" s="67">
        <v>0</v>
      </c>
      <c r="P50" s="67">
        <v>0</v>
      </c>
      <c r="Q50" s="67">
        <v>0</v>
      </c>
      <c r="R50" s="67">
        <v>0</v>
      </c>
      <c r="S50" s="67">
        <v>21633</v>
      </c>
      <c r="T50" s="67">
        <v>865.32</v>
      </c>
      <c r="U50" s="67">
        <v>238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20550</v>
      </c>
      <c r="AC50" s="67">
        <v>20530</v>
      </c>
      <c r="AD50" s="70">
        <v>0</v>
      </c>
      <c r="AE50" s="71">
        <v>0</v>
      </c>
      <c r="AF50" s="71">
        <v>16.70000076294</v>
      </c>
      <c r="AG50" s="71">
        <v>0</v>
      </c>
      <c r="AH50" s="71">
        <v>83.300003051760001</v>
      </c>
      <c r="AI50" s="71">
        <v>0</v>
      </c>
      <c r="AJ50" s="71">
        <v>1.184000015259</v>
      </c>
      <c r="AK50" s="71">
        <v>0</v>
      </c>
      <c r="AL50" s="71">
        <v>0</v>
      </c>
      <c r="AM50" s="71">
        <v>0</v>
      </c>
      <c r="AN50" s="71">
        <v>1</v>
      </c>
      <c r="AO50" s="71">
        <v>0</v>
      </c>
      <c r="AP50" s="71">
        <v>0</v>
      </c>
      <c r="AQ50" s="71">
        <v>0</v>
      </c>
      <c r="AR50" s="71">
        <v>250</v>
      </c>
      <c r="AS50" s="72">
        <v>1</v>
      </c>
      <c r="AT50" s="71">
        <v>44</v>
      </c>
      <c r="AU50" s="67">
        <v>47667</v>
      </c>
      <c r="AV50" s="71">
        <v>85.483999999999995</v>
      </c>
      <c r="AW50" s="71">
        <v>84.483999999999995</v>
      </c>
      <c r="AX50" s="73">
        <v>0</v>
      </c>
      <c r="AY50" s="71">
        <v>1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0</v>
      </c>
      <c r="BG50" s="74">
        <v>0</v>
      </c>
      <c r="BH50" s="71">
        <v>0</v>
      </c>
      <c r="BI50" s="68" t="s">
        <v>78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43420</v>
      </c>
      <c r="B51" s="75">
        <v>43434</v>
      </c>
      <c r="C51" s="76">
        <v>147</v>
      </c>
      <c r="D51" s="77" t="s">
        <v>209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13766</v>
      </c>
      <c r="L51" s="76">
        <v>0</v>
      </c>
      <c r="M51" s="76">
        <v>0</v>
      </c>
      <c r="N51" s="76">
        <v>2450</v>
      </c>
      <c r="O51" s="76">
        <v>0</v>
      </c>
      <c r="P51" s="76">
        <v>0</v>
      </c>
      <c r="Q51" s="76">
        <v>0</v>
      </c>
      <c r="R51" s="76">
        <v>0</v>
      </c>
      <c r="S51" s="76">
        <v>16216</v>
      </c>
      <c r="T51" s="76">
        <v>648.64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15600</v>
      </c>
      <c r="AC51" s="76">
        <v>15567</v>
      </c>
      <c r="AD51" s="79">
        <v>0</v>
      </c>
      <c r="AE51" s="80">
        <v>0</v>
      </c>
      <c r="AF51" s="80">
        <v>34.169998168950002</v>
      </c>
      <c r="AG51" s="80">
        <v>0</v>
      </c>
      <c r="AH51" s="80">
        <v>68.830001831060002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7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75.83</v>
      </c>
      <c r="AW51" s="80">
        <v>68.83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7</v>
      </c>
      <c r="BF51" s="80">
        <v>0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43420</v>
      </c>
      <c r="B52" s="66">
        <v>43434</v>
      </c>
      <c r="C52" s="67">
        <v>156</v>
      </c>
      <c r="D52" s="68" t="s">
        <v>174</v>
      </c>
      <c r="E52" s="68" t="s">
        <v>212</v>
      </c>
      <c r="F52" s="69" t="s">
        <v>213</v>
      </c>
      <c r="G52" s="67">
        <v>0</v>
      </c>
      <c r="H52" s="67">
        <v>0</v>
      </c>
      <c r="I52" s="67">
        <v>0</v>
      </c>
      <c r="J52" s="67">
        <v>0</v>
      </c>
      <c r="K52" s="67">
        <v>15900</v>
      </c>
      <c r="L52" s="67">
        <v>0</v>
      </c>
      <c r="M52" s="67">
        <v>0</v>
      </c>
      <c r="N52" s="67">
        <v>6391</v>
      </c>
      <c r="O52" s="67">
        <v>0</v>
      </c>
      <c r="P52" s="67">
        <v>0</v>
      </c>
      <c r="Q52" s="67">
        <v>0</v>
      </c>
      <c r="R52" s="67">
        <v>0</v>
      </c>
      <c r="S52" s="67">
        <v>22291</v>
      </c>
      <c r="T52" s="67">
        <v>891.64</v>
      </c>
      <c r="U52" s="67">
        <v>1764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19650</v>
      </c>
      <c r="AC52" s="67">
        <v>19635</v>
      </c>
      <c r="AD52" s="70">
        <v>0</v>
      </c>
      <c r="AE52" s="71">
        <v>0</v>
      </c>
      <c r="AF52" s="71">
        <v>23</v>
      </c>
      <c r="AG52" s="71">
        <v>0</v>
      </c>
      <c r="AH52" s="71">
        <v>79.5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18.260000228879999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97.76</v>
      </c>
      <c r="AW52" s="71">
        <v>79.5</v>
      </c>
      <c r="AX52" s="73">
        <v>0</v>
      </c>
      <c r="AY52" s="71">
        <v>11.76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6.5</v>
      </c>
      <c r="BF52" s="71">
        <v>0</v>
      </c>
      <c r="BG52" s="74">
        <v>0</v>
      </c>
      <c r="BH52" s="71">
        <v>0</v>
      </c>
      <c r="BI52" s="68" t="s">
        <v>71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43420</v>
      </c>
      <c r="B53" s="75">
        <v>43434</v>
      </c>
      <c r="C53" s="76">
        <v>158</v>
      </c>
      <c r="D53" s="77" t="s">
        <v>214</v>
      </c>
      <c r="E53" s="77" t="s">
        <v>215</v>
      </c>
      <c r="F53" s="78" t="s">
        <v>216</v>
      </c>
      <c r="G53" s="76">
        <v>0</v>
      </c>
      <c r="H53" s="76">
        <v>0</v>
      </c>
      <c r="I53" s="76">
        <v>0</v>
      </c>
      <c r="J53" s="76">
        <v>0</v>
      </c>
      <c r="K53" s="76">
        <v>13930</v>
      </c>
      <c r="L53" s="76">
        <v>0</v>
      </c>
      <c r="M53" s="76">
        <v>0</v>
      </c>
      <c r="N53" s="76">
        <v>3822</v>
      </c>
      <c r="O53" s="76">
        <v>0</v>
      </c>
      <c r="P53" s="76">
        <v>0</v>
      </c>
      <c r="Q53" s="76">
        <v>0</v>
      </c>
      <c r="R53" s="76">
        <v>0</v>
      </c>
      <c r="S53" s="76">
        <v>17752</v>
      </c>
      <c r="T53" s="76">
        <v>710.08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17050</v>
      </c>
      <c r="AC53" s="76">
        <v>17042</v>
      </c>
      <c r="AD53" s="79">
        <v>0</v>
      </c>
      <c r="AE53" s="80">
        <v>0</v>
      </c>
      <c r="AF53" s="80">
        <v>32.419998168950002</v>
      </c>
      <c r="AG53" s="80">
        <v>0</v>
      </c>
      <c r="AH53" s="80">
        <v>69.65000152588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10.92000007629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80.569999999999993</v>
      </c>
      <c r="AW53" s="80">
        <v>69.650000000000006</v>
      </c>
      <c r="AX53" s="82">
        <v>0</v>
      </c>
      <c r="AY53" s="80">
        <v>4.8499999999999996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6.07</v>
      </c>
      <c r="BF53" s="80">
        <v>15</v>
      </c>
      <c r="BG53" s="83">
        <v>0</v>
      </c>
      <c r="BH53" s="80">
        <v>0</v>
      </c>
      <c r="BI53" s="77" t="s">
        <v>92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43420</v>
      </c>
      <c r="B54" s="66">
        <v>43434</v>
      </c>
      <c r="C54" s="67">
        <v>159</v>
      </c>
      <c r="D54" s="68" t="s">
        <v>217</v>
      </c>
      <c r="E54" s="68" t="s">
        <v>218</v>
      </c>
      <c r="F54" s="69" t="s">
        <v>219</v>
      </c>
      <c r="G54" s="67">
        <v>0</v>
      </c>
      <c r="H54" s="67">
        <v>0</v>
      </c>
      <c r="I54" s="67">
        <v>0</v>
      </c>
      <c r="J54" s="67">
        <v>0</v>
      </c>
      <c r="K54" s="67">
        <v>17500</v>
      </c>
      <c r="L54" s="67">
        <v>0</v>
      </c>
      <c r="M54" s="67">
        <v>0</v>
      </c>
      <c r="N54" s="67">
        <v>5026</v>
      </c>
      <c r="O54" s="67">
        <v>0</v>
      </c>
      <c r="P54" s="67">
        <v>0</v>
      </c>
      <c r="Q54" s="67">
        <v>0</v>
      </c>
      <c r="R54" s="67">
        <v>0</v>
      </c>
      <c r="S54" s="67">
        <v>22526</v>
      </c>
      <c r="T54" s="67">
        <v>901.04</v>
      </c>
      <c r="U54" s="67">
        <v>1029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20600</v>
      </c>
      <c r="AC54" s="67">
        <v>20596</v>
      </c>
      <c r="AD54" s="70">
        <v>0</v>
      </c>
      <c r="AE54" s="71">
        <v>0</v>
      </c>
      <c r="AF54" s="71">
        <v>16</v>
      </c>
      <c r="AG54" s="71">
        <v>0</v>
      </c>
      <c r="AH54" s="71">
        <v>87.5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14.359999656679999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101.86</v>
      </c>
      <c r="AW54" s="71">
        <v>87.5</v>
      </c>
      <c r="AX54" s="73">
        <v>0</v>
      </c>
      <c r="AY54" s="71">
        <v>6.86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7.5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43420</v>
      </c>
      <c r="B55" s="75">
        <v>43434</v>
      </c>
      <c r="C55" s="76">
        <v>161</v>
      </c>
      <c r="D55" s="77" t="s">
        <v>220</v>
      </c>
      <c r="E55" s="77" t="s">
        <v>221</v>
      </c>
      <c r="F55" s="78" t="s">
        <v>222</v>
      </c>
      <c r="G55" s="76">
        <v>0</v>
      </c>
      <c r="H55" s="76">
        <v>0</v>
      </c>
      <c r="I55" s="76">
        <v>0</v>
      </c>
      <c r="J55" s="76">
        <v>0</v>
      </c>
      <c r="K55" s="76">
        <v>15274</v>
      </c>
      <c r="L55" s="76">
        <v>0</v>
      </c>
      <c r="M55" s="76">
        <v>0</v>
      </c>
      <c r="N55" s="76">
        <v>2912</v>
      </c>
      <c r="O55" s="76">
        <v>0</v>
      </c>
      <c r="P55" s="76">
        <v>0</v>
      </c>
      <c r="Q55" s="76">
        <v>0</v>
      </c>
      <c r="R55" s="76">
        <v>0</v>
      </c>
      <c r="S55" s="76">
        <v>18186</v>
      </c>
      <c r="T55" s="76">
        <v>727.44</v>
      </c>
      <c r="U55" s="76">
        <v>1248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16250</v>
      </c>
      <c r="AC55" s="76">
        <v>16211</v>
      </c>
      <c r="AD55" s="79">
        <v>0</v>
      </c>
      <c r="AE55" s="80">
        <v>0</v>
      </c>
      <c r="AF55" s="80">
        <v>19.629999160770002</v>
      </c>
      <c r="AG55" s="80">
        <v>0</v>
      </c>
      <c r="AH55" s="80">
        <v>76.370002746579999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8.3199996948240003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84.69</v>
      </c>
      <c r="AW55" s="80">
        <v>76.37</v>
      </c>
      <c r="AX55" s="82">
        <v>0</v>
      </c>
      <c r="AY55" s="80">
        <v>8.32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43420</v>
      </c>
      <c r="B56" s="66">
        <v>43434</v>
      </c>
      <c r="C56" s="67">
        <v>163</v>
      </c>
      <c r="D56" s="68" t="s">
        <v>111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15638</v>
      </c>
      <c r="L56" s="67">
        <v>0</v>
      </c>
      <c r="M56" s="67">
        <v>0</v>
      </c>
      <c r="N56" s="67">
        <v>5005</v>
      </c>
      <c r="O56" s="67">
        <v>0</v>
      </c>
      <c r="P56" s="67">
        <v>0</v>
      </c>
      <c r="Q56" s="67">
        <v>0</v>
      </c>
      <c r="R56" s="67">
        <v>0</v>
      </c>
      <c r="S56" s="67">
        <v>20643</v>
      </c>
      <c r="T56" s="67">
        <v>825.72</v>
      </c>
      <c r="U56" s="67">
        <v>1098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18750</v>
      </c>
      <c r="AC56" s="67">
        <v>18719</v>
      </c>
      <c r="AD56" s="70">
        <v>0</v>
      </c>
      <c r="AE56" s="71">
        <v>0</v>
      </c>
      <c r="AF56" s="71">
        <v>24.790000915530001</v>
      </c>
      <c r="AG56" s="71">
        <v>0</v>
      </c>
      <c r="AH56" s="71">
        <v>78.190002441410002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14.300000190740001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92.49</v>
      </c>
      <c r="AW56" s="71">
        <v>78.19</v>
      </c>
      <c r="AX56" s="73">
        <v>0</v>
      </c>
      <c r="AY56" s="71">
        <v>7.32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6.98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43420</v>
      </c>
      <c r="B57" s="75">
        <v>43434</v>
      </c>
      <c r="C57" s="76">
        <v>164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16976</v>
      </c>
      <c r="L57" s="76">
        <v>0</v>
      </c>
      <c r="M57" s="76">
        <v>0</v>
      </c>
      <c r="N57" s="76">
        <v>2100</v>
      </c>
      <c r="O57" s="76">
        <v>0</v>
      </c>
      <c r="P57" s="76">
        <v>0</v>
      </c>
      <c r="Q57" s="76">
        <v>0</v>
      </c>
      <c r="R57" s="76">
        <v>0</v>
      </c>
      <c r="S57" s="76">
        <v>19076</v>
      </c>
      <c r="T57" s="76">
        <v>763.04</v>
      </c>
      <c r="U57" s="76">
        <v>900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17450</v>
      </c>
      <c r="AC57" s="76">
        <v>17413</v>
      </c>
      <c r="AD57" s="79">
        <v>0</v>
      </c>
      <c r="AE57" s="80">
        <v>0</v>
      </c>
      <c r="AF57" s="80">
        <v>11.11999988556</v>
      </c>
      <c r="AG57" s="80">
        <v>0</v>
      </c>
      <c r="AH57" s="80">
        <v>84.879997253420001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6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90.88</v>
      </c>
      <c r="AW57" s="80">
        <v>84.88</v>
      </c>
      <c r="AX57" s="82">
        <v>0</v>
      </c>
      <c r="AY57" s="80">
        <v>6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0</v>
      </c>
      <c r="BG57" s="83">
        <v>0</v>
      </c>
      <c r="BH57" s="80">
        <v>0</v>
      </c>
      <c r="BI57" s="77" t="s">
        <v>78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43420</v>
      </c>
      <c r="B58" s="66">
        <v>43434</v>
      </c>
      <c r="C58" s="67">
        <v>168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19058</v>
      </c>
      <c r="L58" s="67">
        <v>0</v>
      </c>
      <c r="M58" s="67">
        <v>0</v>
      </c>
      <c r="N58" s="67">
        <v>6837</v>
      </c>
      <c r="O58" s="67">
        <v>0</v>
      </c>
      <c r="P58" s="67">
        <v>0</v>
      </c>
      <c r="Q58" s="67">
        <v>0</v>
      </c>
      <c r="R58" s="67">
        <v>0</v>
      </c>
      <c r="S58" s="67">
        <v>25895</v>
      </c>
      <c r="T58" s="67">
        <v>1035.8</v>
      </c>
      <c r="U58" s="67">
        <v>1734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23150</v>
      </c>
      <c r="AC58" s="67">
        <v>23125</v>
      </c>
      <c r="AD58" s="70">
        <v>0</v>
      </c>
      <c r="AE58" s="71">
        <v>0</v>
      </c>
      <c r="AF58" s="71">
        <v>7.7100000381470002</v>
      </c>
      <c r="AG58" s="71">
        <v>0</v>
      </c>
      <c r="AH58" s="71">
        <v>95.290000915530001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19.533332824710001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114.8233333333</v>
      </c>
      <c r="AW58" s="71">
        <v>95.29</v>
      </c>
      <c r="AX58" s="73">
        <v>0</v>
      </c>
      <c r="AY58" s="71">
        <v>12.533333333330001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</v>
      </c>
      <c r="BF58" s="71">
        <v>0</v>
      </c>
      <c r="BG58" s="74">
        <v>0</v>
      </c>
      <c r="BH58" s="71">
        <v>0</v>
      </c>
      <c r="BI58" s="68" t="s">
        <v>64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43420</v>
      </c>
      <c r="B59" s="75">
        <v>43434</v>
      </c>
      <c r="C59" s="76">
        <v>171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13504</v>
      </c>
      <c r="L59" s="76">
        <v>347</v>
      </c>
      <c r="M59" s="76">
        <v>0</v>
      </c>
      <c r="N59" s="76">
        <v>3644</v>
      </c>
      <c r="O59" s="76">
        <v>0</v>
      </c>
      <c r="P59" s="76">
        <v>0</v>
      </c>
      <c r="Q59" s="76">
        <v>0</v>
      </c>
      <c r="R59" s="76">
        <v>0</v>
      </c>
      <c r="S59" s="76">
        <v>17495</v>
      </c>
      <c r="T59" s="76">
        <v>699.8</v>
      </c>
      <c r="U59" s="76">
        <v>571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16250</v>
      </c>
      <c r="AC59" s="76">
        <v>16224</v>
      </c>
      <c r="AD59" s="79">
        <v>0</v>
      </c>
      <c r="AE59" s="80">
        <v>0</v>
      </c>
      <c r="AF59" s="80">
        <v>36.470001220699999</v>
      </c>
      <c r="AG59" s="80">
        <v>0</v>
      </c>
      <c r="AH59" s="80">
        <v>67.519996643070002</v>
      </c>
      <c r="AI59" s="80">
        <v>0</v>
      </c>
      <c r="AJ59" s="80">
        <v>1.3899996280669999</v>
      </c>
      <c r="AK59" s="80">
        <v>0</v>
      </c>
      <c r="AL59" s="80">
        <v>0</v>
      </c>
      <c r="AM59" s="80">
        <v>0</v>
      </c>
      <c r="AN59" s="80">
        <v>10.409999847410001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79.319999999999993</v>
      </c>
      <c r="AW59" s="80">
        <v>68.91</v>
      </c>
      <c r="AX59" s="82">
        <v>0</v>
      </c>
      <c r="AY59" s="80">
        <v>3.81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6.6</v>
      </c>
      <c r="BF59" s="80">
        <v>0</v>
      </c>
      <c r="BG59" s="83">
        <v>0</v>
      </c>
      <c r="BH59" s="80">
        <v>0</v>
      </c>
      <c r="BI59" s="77" t="s">
        <v>78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43420</v>
      </c>
      <c r="B60" s="66">
        <v>43434</v>
      </c>
      <c r="C60" s="67">
        <v>172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20021</v>
      </c>
      <c r="L60" s="67">
        <v>1150</v>
      </c>
      <c r="M60" s="67">
        <v>200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21371</v>
      </c>
      <c r="T60" s="67">
        <v>854.84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20550</v>
      </c>
      <c r="AC60" s="67">
        <v>20516</v>
      </c>
      <c r="AD60" s="70">
        <v>0</v>
      </c>
      <c r="AE60" s="71">
        <v>0</v>
      </c>
      <c r="AF60" s="71">
        <v>13.529999732969999</v>
      </c>
      <c r="AG60" s="71">
        <v>0</v>
      </c>
      <c r="AH60" s="71">
        <v>87.050003051760001</v>
      </c>
      <c r="AI60" s="71">
        <v>0</v>
      </c>
      <c r="AJ60" s="71">
        <v>4</v>
      </c>
      <c r="AK60" s="71">
        <v>0</v>
      </c>
      <c r="AL60" s="71">
        <v>0.57999998331070002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230</v>
      </c>
      <c r="AS60" s="72">
        <v>1</v>
      </c>
      <c r="AT60" s="71">
        <v>44</v>
      </c>
      <c r="AU60" s="67">
        <v>43853</v>
      </c>
      <c r="AV60" s="71">
        <v>91.63</v>
      </c>
      <c r="AW60" s="71">
        <v>91.63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60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43420</v>
      </c>
      <c r="B61" s="75">
        <v>43434</v>
      </c>
      <c r="C61" s="76">
        <v>175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17567</v>
      </c>
      <c r="L61" s="76">
        <v>224</v>
      </c>
      <c r="M61" s="76">
        <v>0</v>
      </c>
      <c r="N61" s="76">
        <v>2625</v>
      </c>
      <c r="O61" s="76">
        <v>0</v>
      </c>
      <c r="P61" s="76">
        <v>0</v>
      </c>
      <c r="Q61" s="76">
        <v>0</v>
      </c>
      <c r="R61" s="76">
        <v>0</v>
      </c>
      <c r="S61" s="76">
        <v>20416</v>
      </c>
      <c r="T61" s="76">
        <v>816.64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19600</v>
      </c>
      <c r="AC61" s="76">
        <v>19599</v>
      </c>
      <c r="AD61" s="79">
        <v>0</v>
      </c>
      <c r="AE61" s="80">
        <v>0</v>
      </c>
      <c r="AF61" s="80">
        <v>16.559999465939999</v>
      </c>
      <c r="AG61" s="80">
        <v>0</v>
      </c>
      <c r="AH61" s="80">
        <v>87.83399963379</v>
      </c>
      <c r="AI61" s="80">
        <v>0</v>
      </c>
      <c r="AJ61" s="80">
        <v>0.89599990844730004</v>
      </c>
      <c r="AK61" s="80">
        <v>0</v>
      </c>
      <c r="AL61" s="80">
        <v>0</v>
      </c>
      <c r="AM61" s="80">
        <v>0</v>
      </c>
      <c r="AN61" s="80">
        <v>7.5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96.23</v>
      </c>
      <c r="AW61" s="80">
        <v>88.73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7.5</v>
      </c>
      <c r="BF61" s="80">
        <v>0</v>
      </c>
      <c r="BG61" s="83">
        <v>0</v>
      </c>
      <c r="BH61" s="80">
        <v>0</v>
      </c>
      <c r="BI61" s="77" t="s">
        <v>85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43420</v>
      </c>
      <c r="B62" s="66">
        <v>43434</v>
      </c>
      <c r="C62" s="67">
        <v>176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16424</v>
      </c>
      <c r="L62" s="67">
        <v>0</v>
      </c>
      <c r="M62" s="67">
        <v>0</v>
      </c>
      <c r="N62" s="67">
        <v>2625</v>
      </c>
      <c r="O62" s="67">
        <v>0</v>
      </c>
      <c r="P62" s="67">
        <v>0</v>
      </c>
      <c r="Q62" s="67">
        <v>0</v>
      </c>
      <c r="R62" s="67">
        <v>0</v>
      </c>
      <c r="S62" s="67">
        <v>19049</v>
      </c>
      <c r="T62" s="67">
        <v>761.96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18300</v>
      </c>
      <c r="AC62" s="67">
        <v>18287</v>
      </c>
      <c r="AD62" s="70">
        <v>0</v>
      </c>
      <c r="AE62" s="71">
        <v>0</v>
      </c>
      <c r="AF62" s="71">
        <v>21.379999160770002</v>
      </c>
      <c r="AG62" s="71">
        <v>0</v>
      </c>
      <c r="AH62" s="71">
        <v>82.120002746579999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7.5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89.62</v>
      </c>
      <c r="AW62" s="71">
        <v>82.12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7.5</v>
      </c>
      <c r="BF62" s="71">
        <v>15</v>
      </c>
      <c r="BG62" s="74">
        <v>0</v>
      </c>
      <c r="BH62" s="71">
        <v>0</v>
      </c>
      <c r="BI62" s="68" t="s">
        <v>92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43420</v>
      </c>
      <c r="B63" s="75">
        <v>43434</v>
      </c>
      <c r="C63" s="76">
        <v>180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17827</v>
      </c>
      <c r="L63" s="76">
        <v>1000</v>
      </c>
      <c r="M63" s="76">
        <v>2235</v>
      </c>
      <c r="N63" s="76">
        <v>525</v>
      </c>
      <c r="O63" s="76">
        <v>0</v>
      </c>
      <c r="P63" s="76">
        <v>0</v>
      </c>
      <c r="Q63" s="76">
        <v>0</v>
      </c>
      <c r="R63" s="76">
        <v>0</v>
      </c>
      <c r="S63" s="76">
        <v>21587</v>
      </c>
      <c r="T63" s="76">
        <v>863.48</v>
      </c>
      <c r="U63" s="76">
        <v>225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20500</v>
      </c>
      <c r="AC63" s="76">
        <v>20499</v>
      </c>
      <c r="AD63" s="79">
        <v>0</v>
      </c>
      <c r="AE63" s="80">
        <v>0</v>
      </c>
      <c r="AF63" s="80">
        <v>11.39999961853</v>
      </c>
      <c r="AG63" s="80">
        <v>0</v>
      </c>
      <c r="AH63" s="80">
        <v>89.133003234859999</v>
      </c>
      <c r="AI63" s="80">
        <v>0</v>
      </c>
      <c r="AJ63" s="80">
        <v>4</v>
      </c>
      <c r="AK63" s="80">
        <v>0</v>
      </c>
      <c r="AL63" s="80">
        <v>7.4489994049070001</v>
      </c>
      <c r="AM63" s="80">
        <v>0</v>
      </c>
      <c r="AN63" s="80">
        <v>1.5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102.08199999999999</v>
      </c>
      <c r="AW63" s="80">
        <v>100.58199999999999</v>
      </c>
      <c r="AX63" s="82">
        <v>0</v>
      </c>
      <c r="AY63" s="80">
        <v>1.5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0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43420</v>
      </c>
      <c r="B64" s="66">
        <v>43434</v>
      </c>
      <c r="C64" s="67">
        <v>181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18920</v>
      </c>
      <c r="L64" s="67">
        <v>1000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19920</v>
      </c>
      <c r="T64" s="67">
        <v>796.8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19150</v>
      </c>
      <c r="AC64" s="67">
        <v>19123</v>
      </c>
      <c r="AD64" s="70">
        <v>0</v>
      </c>
      <c r="AE64" s="71">
        <v>0</v>
      </c>
      <c r="AF64" s="71">
        <v>5.400000095367</v>
      </c>
      <c r="AG64" s="71">
        <v>0</v>
      </c>
      <c r="AH64" s="71">
        <v>94.59999847412</v>
      </c>
      <c r="AI64" s="71">
        <v>0</v>
      </c>
      <c r="AJ64" s="71">
        <v>4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98.6</v>
      </c>
      <c r="AW64" s="71">
        <v>98.6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0</v>
      </c>
      <c r="BG64" s="74">
        <v>0</v>
      </c>
      <c r="BH64" s="71">
        <v>0</v>
      </c>
      <c r="BI64" s="68" t="s">
        <v>71</v>
      </c>
      <c r="BJ64" s="74">
        <v>0</v>
      </c>
      <c r="BK64" s="74">
        <v>0</v>
      </c>
      <c r="BL64" s="74">
        <v>0</v>
      </c>
    </row>
    <row r="65" spans="1:64" x14ac:dyDescent="0.2">
      <c r="A65" s="75">
        <v>43420</v>
      </c>
      <c r="B65" s="75">
        <v>43434</v>
      </c>
      <c r="C65" s="76">
        <v>185</v>
      </c>
      <c r="D65" s="77" t="s">
        <v>249</v>
      </c>
      <c r="E65" s="77" t="s">
        <v>250</v>
      </c>
      <c r="F65" s="78" t="s">
        <v>251</v>
      </c>
      <c r="G65" s="76">
        <v>0</v>
      </c>
      <c r="H65" s="76">
        <v>0</v>
      </c>
      <c r="I65" s="76">
        <v>0</v>
      </c>
      <c r="J65" s="76">
        <v>0</v>
      </c>
      <c r="K65" s="76">
        <v>12672</v>
      </c>
      <c r="L65" s="76">
        <v>0</v>
      </c>
      <c r="M65" s="76">
        <v>0</v>
      </c>
      <c r="N65" s="76">
        <v>2800</v>
      </c>
      <c r="O65" s="76">
        <v>0</v>
      </c>
      <c r="P65" s="76">
        <v>0</v>
      </c>
      <c r="Q65" s="76">
        <v>0</v>
      </c>
      <c r="R65" s="76">
        <v>0</v>
      </c>
      <c r="S65" s="76">
        <v>15472</v>
      </c>
      <c r="T65" s="76">
        <v>618.88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14900</v>
      </c>
      <c r="AC65" s="76">
        <v>14853</v>
      </c>
      <c r="AD65" s="79">
        <v>0</v>
      </c>
      <c r="AE65" s="80">
        <v>0</v>
      </c>
      <c r="AF65" s="80">
        <v>40.639999389650001</v>
      </c>
      <c r="AG65" s="80">
        <v>0</v>
      </c>
      <c r="AH65" s="80">
        <v>63.360000610349999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8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71.36</v>
      </c>
      <c r="AW65" s="80">
        <v>63.36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8</v>
      </c>
      <c r="BF65" s="80">
        <v>0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43420</v>
      </c>
      <c r="B66" s="66">
        <v>43434</v>
      </c>
      <c r="C66" s="67">
        <v>186</v>
      </c>
      <c r="D66" s="68" t="s">
        <v>252</v>
      </c>
      <c r="E66" s="68" t="s">
        <v>253</v>
      </c>
      <c r="F66" s="69" t="s">
        <v>254</v>
      </c>
      <c r="G66" s="67">
        <v>0</v>
      </c>
      <c r="H66" s="67">
        <v>0</v>
      </c>
      <c r="I66" s="67">
        <v>0</v>
      </c>
      <c r="J66" s="67">
        <v>0</v>
      </c>
      <c r="K66" s="67">
        <v>18053</v>
      </c>
      <c r="L66" s="67">
        <v>817</v>
      </c>
      <c r="M66" s="67">
        <v>0</v>
      </c>
      <c r="N66" s="67">
        <v>2580</v>
      </c>
      <c r="O66" s="67">
        <v>0</v>
      </c>
      <c r="P66" s="67">
        <v>0</v>
      </c>
      <c r="Q66" s="67">
        <v>0</v>
      </c>
      <c r="R66" s="67">
        <v>0</v>
      </c>
      <c r="S66" s="67">
        <v>21450</v>
      </c>
      <c r="T66" s="67">
        <v>858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20600</v>
      </c>
      <c r="AC66" s="67">
        <v>20592</v>
      </c>
      <c r="AD66" s="70">
        <v>0</v>
      </c>
      <c r="AE66" s="71">
        <v>0</v>
      </c>
      <c r="AF66" s="71">
        <v>16.370000839229998</v>
      </c>
      <c r="AG66" s="71">
        <v>0</v>
      </c>
      <c r="AH66" s="71">
        <v>90.263000488279999</v>
      </c>
      <c r="AI66" s="71">
        <v>0</v>
      </c>
      <c r="AJ66" s="71">
        <v>3.2669997215270001</v>
      </c>
      <c r="AK66" s="71">
        <v>0</v>
      </c>
      <c r="AL66" s="71">
        <v>0</v>
      </c>
      <c r="AM66" s="71">
        <v>0</v>
      </c>
      <c r="AN66" s="71">
        <v>7.3699998855590003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100.9</v>
      </c>
      <c r="AW66" s="71">
        <v>93.53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7.37</v>
      </c>
      <c r="BF66" s="71">
        <v>15</v>
      </c>
      <c r="BG66" s="74">
        <v>0</v>
      </c>
      <c r="BH66" s="71">
        <v>0</v>
      </c>
      <c r="BI66" s="68" t="s">
        <v>71</v>
      </c>
      <c r="BJ66" s="74">
        <v>0</v>
      </c>
      <c r="BK66" s="74">
        <v>0</v>
      </c>
      <c r="BL66" s="74">
        <v>0</v>
      </c>
    </row>
    <row r="67" spans="1:64" x14ac:dyDescent="0.2">
      <c r="A67" s="75">
        <v>43420</v>
      </c>
      <c r="B67" s="75">
        <v>43434</v>
      </c>
      <c r="C67" s="76">
        <v>191</v>
      </c>
      <c r="D67" s="77" t="s">
        <v>255</v>
      </c>
      <c r="E67" s="77" t="s">
        <v>256</v>
      </c>
      <c r="F67" s="78" t="s">
        <v>257</v>
      </c>
      <c r="G67" s="76">
        <v>0</v>
      </c>
      <c r="H67" s="76">
        <v>0</v>
      </c>
      <c r="I67" s="76">
        <v>0</v>
      </c>
      <c r="J67" s="76">
        <v>0</v>
      </c>
      <c r="K67" s="76">
        <v>30000</v>
      </c>
      <c r="L67" s="76">
        <v>3147</v>
      </c>
      <c r="M67" s="76">
        <v>0</v>
      </c>
      <c r="N67" s="76">
        <v>4406</v>
      </c>
      <c r="O67" s="76">
        <v>0</v>
      </c>
      <c r="P67" s="76">
        <v>7500</v>
      </c>
      <c r="Q67" s="76">
        <v>0</v>
      </c>
      <c r="R67" s="76">
        <v>0</v>
      </c>
      <c r="S67" s="76">
        <v>30053</v>
      </c>
      <c r="T67" s="76">
        <v>1202.1199999999999</v>
      </c>
      <c r="U67" s="76">
        <v>100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28800</v>
      </c>
      <c r="AC67" s="76">
        <v>28751</v>
      </c>
      <c r="AD67" s="79">
        <v>0</v>
      </c>
      <c r="AE67" s="80">
        <v>0</v>
      </c>
      <c r="AF67" s="80">
        <v>24</v>
      </c>
      <c r="AG67" s="80">
        <v>0</v>
      </c>
      <c r="AH67" s="80">
        <v>96</v>
      </c>
      <c r="AI67" s="80">
        <v>0</v>
      </c>
      <c r="AJ67" s="80">
        <v>8</v>
      </c>
      <c r="AK67" s="80">
        <v>0</v>
      </c>
      <c r="AL67" s="80">
        <v>0</v>
      </c>
      <c r="AM67" s="80">
        <v>0</v>
      </c>
      <c r="AN67" s="80">
        <v>8</v>
      </c>
      <c r="AO67" s="80">
        <v>0</v>
      </c>
      <c r="AP67" s="80">
        <v>0</v>
      </c>
      <c r="AQ67" s="80">
        <v>0</v>
      </c>
      <c r="AR67" s="80">
        <v>314.685315</v>
      </c>
      <c r="AS67" s="81">
        <v>2</v>
      </c>
      <c r="AT67" s="80">
        <v>44</v>
      </c>
      <c r="AU67" s="76">
        <v>60000</v>
      </c>
      <c r="AV67" s="80">
        <v>104</v>
      </c>
      <c r="AW67" s="80">
        <v>96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8</v>
      </c>
      <c r="BF67" s="80">
        <v>15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43420</v>
      </c>
      <c r="B68" s="66">
        <v>43434</v>
      </c>
      <c r="C68" s="67">
        <v>193</v>
      </c>
      <c r="D68" s="68" t="s">
        <v>258</v>
      </c>
      <c r="E68" s="68" t="s">
        <v>259</v>
      </c>
      <c r="F68" s="69" t="s">
        <v>260</v>
      </c>
      <c r="G68" s="67">
        <v>0</v>
      </c>
      <c r="H68" s="67">
        <v>0</v>
      </c>
      <c r="I68" s="67">
        <v>0</v>
      </c>
      <c r="J68" s="67">
        <v>0</v>
      </c>
      <c r="K68" s="67">
        <v>10533</v>
      </c>
      <c r="L68" s="67">
        <v>1000</v>
      </c>
      <c r="M68" s="67">
        <v>2310</v>
      </c>
      <c r="N68" s="67">
        <v>1685</v>
      </c>
      <c r="O68" s="67">
        <v>0</v>
      </c>
      <c r="P68" s="67">
        <v>0</v>
      </c>
      <c r="Q68" s="67">
        <v>0</v>
      </c>
      <c r="R68" s="67">
        <v>0</v>
      </c>
      <c r="S68" s="67">
        <v>15528</v>
      </c>
      <c r="T68" s="67">
        <v>621.12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14950</v>
      </c>
      <c r="AC68" s="67">
        <v>14907</v>
      </c>
      <c r="AD68" s="70">
        <v>0</v>
      </c>
      <c r="AE68" s="71">
        <v>0</v>
      </c>
      <c r="AF68" s="71">
        <v>43.330001831060002</v>
      </c>
      <c r="AG68" s="71">
        <v>0</v>
      </c>
      <c r="AH68" s="71">
        <v>52.66600036621</v>
      </c>
      <c r="AI68" s="71">
        <v>0</v>
      </c>
      <c r="AJ68" s="71">
        <v>4</v>
      </c>
      <c r="AK68" s="71">
        <v>0</v>
      </c>
      <c r="AL68" s="71">
        <v>7.6999998092649999</v>
      </c>
      <c r="AM68" s="71">
        <v>0</v>
      </c>
      <c r="AN68" s="71">
        <v>4.8150000572209999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69.180999999999997</v>
      </c>
      <c r="AW68" s="71">
        <v>64.366</v>
      </c>
      <c r="AX68" s="73">
        <v>0</v>
      </c>
      <c r="AY68" s="71">
        <v>4.8150000000000004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71</v>
      </c>
      <c r="BJ68" s="74">
        <v>0</v>
      </c>
      <c r="BK68" s="74">
        <v>0</v>
      </c>
      <c r="BL68" s="74">
        <v>0</v>
      </c>
    </row>
    <row r="69" spans="1:64" x14ac:dyDescent="0.2">
      <c r="A69" s="75">
        <v>43430</v>
      </c>
      <c r="B69" s="75">
        <v>43434</v>
      </c>
      <c r="C69" s="76">
        <v>194</v>
      </c>
      <c r="D69" s="77" t="s">
        <v>261</v>
      </c>
      <c r="E69" s="77" t="s">
        <v>262</v>
      </c>
      <c r="F69" s="78" t="s">
        <v>263</v>
      </c>
      <c r="G69" s="76">
        <v>0</v>
      </c>
      <c r="H69" s="76">
        <v>0</v>
      </c>
      <c r="I69" s="76">
        <v>0</v>
      </c>
      <c r="J69" s="76">
        <v>0</v>
      </c>
      <c r="K69" s="76">
        <v>6000</v>
      </c>
      <c r="L69" s="76">
        <v>0</v>
      </c>
      <c r="M69" s="76">
        <v>0</v>
      </c>
      <c r="N69" s="76">
        <v>2625</v>
      </c>
      <c r="O69" s="76">
        <v>0</v>
      </c>
      <c r="P69" s="76">
        <v>0</v>
      </c>
      <c r="Q69" s="76">
        <v>0</v>
      </c>
      <c r="R69" s="76">
        <v>0</v>
      </c>
      <c r="S69" s="76">
        <v>8625</v>
      </c>
      <c r="T69" s="76">
        <v>345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8300</v>
      </c>
      <c r="AC69" s="76">
        <v>8280</v>
      </c>
      <c r="AD69" s="79">
        <v>0</v>
      </c>
      <c r="AE69" s="80">
        <v>0</v>
      </c>
      <c r="AF69" s="80">
        <v>17.5</v>
      </c>
      <c r="AG69" s="80">
        <v>0</v>
      </c>
      <c r="AH69" s="80">
        <v>30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7.5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37.5</v>
      </c>
      <c r="AW69" s="80">
        <v>30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7.5</v>
      </c>
      <c r="BF69" s="80">
        <v>15</v>
      </c>
      <c r="BG69" s="83">
        <v>0</v>
      </c>
      <c r="BH69" s="80">
        <v>0</v>
      </c>
      <c r="BI69" s="77" t="s">
        <v>85</v>
      </c>
      <c r="BJ69" s="83">
        <v>0</v>
      </c>
      <c r="BK69" s="83">
        <v>0</v>
      </c>
      <c r="BL69" s="83">
        <v>0</v>
      </c>
    </row>
    <row r="70" spans="1:64" x14ac:dyDescent="0.2">
      <c r="A70" s="66">
        <v>43420</v>
      </c>
      <c r="B70" s="66">
        <v>43434</v>
      </c>
      <c r="C70" s="67">
        <v>195</v>
      </c>
      <c r="D70" s="68" t="s">
        <v>264</v>
      </c>
      <c r="E70" s="68" t="s">
        <v>265</v>
      </c>
      <c r="F70" s="69" t="s">
        <v>266</v>
      </c>
      <c r="G70" s="67">
        <v>0</v>
      </c>
      <c r="H70" s="67">
        <v>0</v>
      </c>
      <c r="I70" s="67">
        <v>0</v>
      </c>
      <c r="J70" s="67">
        <v>0</v>
      </c>
      <c r="K70" s="67">
        <v>7200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7200</v>
      </c>
      <c r="T70" s="67">
        <v>288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6950</v>
      </c>
      <c r="AC70" s="67">
        <v>6912</v>
      </c>
      <c r="AD70" s="70">
        <v>0</v>
      </c>
      <c r="AE70" s="71">
        <v>0</v>
      </c>
      <c r="AF70" s="71">
        <v>60</v>
      </c>
      <c r="AG70" s="71">
        <v>0</v>
      </c>
      <c r="AH70" s="71">
        <v>36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36</v>
      </c>
      <c r="AW70" s="71">
        <v>36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92</v>
      </c>
      <c r="BJ70" s="74">
        <v>0</v>
      </c>
      <c r="BK70" s="74">
        <v>0</v>
      </c>
      <c r="BL70" s="74">
        <v>0</v>
      </c>
    </row>
    <row r="71" spans="1:64" x14ac:dyDescent="0.2">
      <c r="A71" s="75">
        <v>43420</v>
      </c>
      <c r="B71" s="75">
        <v>43434</v>
      </c>
      <c r="C71" s="76">
        <v>196</v>
      </c>
      <c r="D71" s="77" t="s">
        <v>267</v>
      </c>
      <c r="E71" s="77" t="s">
        <v>268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1493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1493</v>
      </c>
      <c r="T71" s="76">
        <v>59.72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1450</v>
      </c>
      <c r="AC71" s="76">
        <v>1433</v>
      </c>
      <c r="AD71" s="79">
        <v>0</v>
      </c>
      <c r="AE71" s="80">
        <v>0</v>
      </c>
      <c r="AF71" s="80">
        <v>88.529998779300001</v>
      </c>
      <c r="AG71" s="80">
        <v>0</v>
      </c>
      <c r="AH71" s="80">
        <v>7.4670000076290002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7.4669999999999996</v>
      </c>
      <c r="AW71" s="80">
        <v>7.4669999999999996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92</v>
      </c>
      <c r="BJ71" s="83">
        <v>0</v>
      </c>
      <c r="BK71" s="83">
        <v>0</v>
      </c>
      <c r="BL71" s="83">
        <v>0</v>
      </c>
    </row>
    <row r="72" spans="1:64" x14ac:dyDescent="0.2">
      <c r="A72" s="66">
        <v>43420</v>
      </c>
      <c r="B72" s="66">
        <v>43434</v>
      </c>
      <c r="C72" s="67">
        <v>197</v>
      </c>
      <c r="D72" s="68" t="s">
        <v>269</v>
      </c>
      <c r="E72" s="68" t="s">
        <v>270</v>
      </c>
      <c r="F72" s="69" t="s">
        <v>271</v>
      </c>
      <c r="G72" s="67">
        <v>0</v>
      </c>
      <c r="H72" s="67">
        <v>0</v>
      </c>
      <c r="I72" s="67">
        <v>0</v>
      </c>
      <c r="J72" s="67">
        <v>0</v>
      </c>
      <c r="K72" s="67">
        <v>13500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13500</v>
      </c>
      <c r="T72" s="67">
        <v>540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13000</v>
      </c>
      <c r="AC72" s="67">
        <v>12960</v>
      </c>
      <c r="AD72" s="70">
        <v>0</v>
      </c>
      <c r="AE72" s="71">
        <v>0</v>
      </c>
      <c r="AF72" s="71">
        <v>28.5</v>
      </c>
      <c r="AG72" s="71">
        <v>0</v>
      </c>
      <c r="AH72" s="71">
        <v>67.5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67.5</v>
      </c>
      <c r="AW72" s="71">
        <v>67.5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92</v>
      </c>
      <c r="BJ72" s="74">
        <v>0</v>
      </c>
      <c r="BK72" s="74">
        <v>0</v>
      </c>
      <c r="BL72" s="74">
        <v>0</v>
      </c>
    </row>
    <row r="73" spans="1:64" x14ac:dyDescent="0.2">
      <c r="AB73" s="85">
        <f>SUM(AB2:AB72)</f>
        <v>1534992</v>
      </c>
    </row>
    <row r="74" spans="1:64" x14ac:dyDescent="0.2">
      <c r="U74" s="84" t="s">
        <v>272</v>
      </c>
      <c r="AB74" s="1">
        <v>6950</v>
      </c>
      <c r="AC74" s="84" t="s">
        <v>273</v>
      </c>
    </row>
    <row r="75" spans="1:64" x14ac:dyDescent="0.2">
      <c r="U75" s="84" t="s">
        <v>274</v>
      </c>
      <c r="AB75" s="1">
        <v>1450</v>
      </c>
      <c r="AC75" s="84" t="s">
        <v>273</v>
      </c>
    </row>
    <row r="76" spans="1:64" x14ac:dyDescent="0.2">
      <c r="U76" s="87" t="s">
        <v>275</v>
      </c>
      <c r="AB76" s="86">
        <f>AB73-AB74-AB75</f>
        <v>1526592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AP</cp:lastModifiedBy>
  <dcterms:created xsi:type="dcterms:W3CDTF">2018-12-03T06:59:34Z</dcterms:created>
  <dcterms:modified xsi:type="dcterms:W3CDTF">2018-12-03T06:59:34Z</dcterms:modified>
</cp:coreProperties>
</file>